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A:\ZAMÓWIENIA\2026\ZAMÓWIENIA PONIŻEJ 170 000 zł\PLACÓWKI OŚWIATOWE\02. ŚRODKI CZYSTOŚCI\07. NA PLATFORMĘ\"/>
    </mc:Choice>
  </mc:AlternateContent>
  <xr:revisionPtr revIDLastSave="0" documentId="13_ncr:1_{3454BB49-A228-4B93-88B7-B835213D5D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28" sheetId="8" r:id="rId1"/>
    <sheet name="LO43" sheetId="2" r:id="rId2"/>
    <sheet name="LO49" sheetId="5" r:id="rId3"/>
    <sheet name="SP70" sheetId="6" r:id="rId4"/>
    <sheet name="P393" sheetId="3" r:id="rId5"/>
    <sheet name="PPP7" sheetId="11" r:id="rId6"/>
    <sheet name="OPP70" sheetId="9" r:id="rId7"/>
    <sheet name="Podsumowanie" sheetId="10" r:id="rId8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0" i="11" l="1"/>
  <c r="F40" i="11"/>
  <c r="M39" i="11"/>
  <c r="F39" i="11"/>
  <c r="F38" i="11"/>
  <c r="F37" i="11"/>
  <c r="F36" i="11"/>
  <c r="M35" i="11"/>
  <c r="F35" i="11"/>
  <c r="M34" i="11"/>
  <c r="F34" i="11"/>
  <c r="M33" i="11"/>
  <c r="F33" i="11"/>
  <c r="M32" i="11"/>
  <c r="F32" i="11"/>
  <c r="F31" i="11"/>
  <c r="M30" i="11"/>
  <c r="F30" i="11"/>
  <c r="M29" i="11"/>
  <c r="F29" i="11"/>
  <c r="F28" i="11"/>
  <c r="F27" i="11"/>
  <c r="F26" i="11"/>
  <c r="M25" i="11"/>
  <c r="F25" i="11"/>
  <c r="M24" i="11"/>
  <c r="F24" i="11"/>
  <c r="M23" i="11"/>
  <c r="F23" i="11"/>
  <c r="F22" i="11"/>
  <c r="F21" i="11"/>
  <c r="F20" i="11"/>
  <c r="F19" i="11"/>
  <c r="M18" i="11"/>
  <c r="F18" i="11"/>
  <c r="F17" i="11"/>
  <c r="M16" i="11"/>
  <c r="F16" i="11"/>
  <c r="F15" i="11"/>
  <c r="M14" i="11"/>
  <c r="F14" i="11"/>
  <c r="M13" i="11"/>
  <c r="F13" i="11"/>
  <c r="F19" i="9"/>
  <c r="M19" i="9"/>
  <c r="F20" i="9"/>
  <c r="M20" i="9"/>
  <c r="M41" i="11" l="1"/>
  <c r="F41" i="11"/>
  <c r="M24" i="9"/>
  <c r="M20" i="6"/>
  <c r="M19" i="6"/>
  <c r="M26" i="9" l="1"/>
  <c r="F26" i="9"/>
  <c r="M25" i="9"/>
  <c r="F25" i="9"/>
  <c r="F24" i="9"/>
  <c r="M23" i="9"/>
  <c r="F23" i="9"/>
  <c r="M22" i="9"/>
  <c r="F22" i="9"/>
  <c r="M21" i="9"/>
  <c r="F21" i="9"/>
  <c r="M16" i="3"/>
  <c r="M16" i="9"/>
  <c r="M17" i="9"/>
  <c r="M18" i="9"/>
  <c r="M42" i="3"/>
  <c r="M38" i="3"/>
  <c r="M33" i="3"/>
  <c r="M26" i="3"/>
  <c r="M27" i="3"/>
  <c r="M28" i="3"/>
  <c r="M20" i="3"/>
  <c r="M21" i="3"/>
  <c r="M22" i="3"/>
  <c r="M14" i="3"/>
  <c r="M15" i="3"/>
  <c r="M27" i="6"/>
  <c r="M23" i="6"/>
  <c r="K12" i="10"/>
  <c r="M13" i="2"/>
  <c r="M14" i="2"/>
  <c r="M15" i="2"/>
  <c r="M16" i="2"/>
  <c r="M17" i="2"/>
  <c r="F13" i="2"/>
  <c r="F14" i="2"/>
  <c r="F15" i="2"/>
  <c r="F16" i="2"/>
  <c r="F17" i="2"/>
  <c r="K6" i="10" l="1"/>
  <c r="K7" i="10"/>
  <c r="K8" i="10"/>
  <c r="K9" i="10"/>
  <c r="K10" i="10"/>
  <c r="K11" i="10"/>
  <c r="K13" i="10" l="1"/>
  <c r="M29" i="9" l="1"/>
  <c r="F29" i="9"/>
  <c r="M28" i="9"/>
  <c r="F28" i="9"/>
  <c r="M27" i="9"/>
  <c r="F27" i="9"/>
  <c r="F18" i="9"/>
  <c r="F17" i="9"/>
  <c r="F16" i="9"/>
  <c r="M15" i="9"/>
  <c r="F15" i="9"/>
  <c r="M14" i="9"/>
  <c r="F14" i="9"/>
  <c r="M13" i="9"/>
  <c r="F13" i="9"/>
  <c r="M12" i="9"/>
  <c r="F12" i="9"/>
  <c r="M13" i="8"/>
  <c r="F13" i="8"/>
  <c r="M12" i="8"/>
  <c r="F12" i="8"/>
  <c r="F27" i="6"/>
  <c r="M26" i="6"/>
  <c r="F26" i="6"/>
  <c r="M25" i="6"/>
  <c r="F25" i="6"/>
  <c r="M24" i="6"/>
  <c r="F24" i="6"/>
  <c r="F23" i="6"/>
  <c r="M22" i="6"/>
  <c r="F22" i="6"/>
  <c r="M21" i="6"/>
  <c r="F21" i="6"/>
  <c r="F20" i="6"/>
  <c r="F19" i="6"/>
  <c r="F18" i="6"/>
  <c r="F17" i="6"/>
  <c r="F16" i="6"/>
  <c r="M15" i="6"/>
  <c r="F15" i="6"/>
  <c r="M14" i="6"/>
  <c r="F14" i="6"/>
  <c r="M13" i="6"/>
  <c r="F13" i="6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M45" i="3"/>
  <c r="F45" i="3"/>
  <c r="F44" i="3"/>
  <c r="M43" i="3"/>
  <c r="F43" i="3"/>
  <c r="F42" i="3"/>
  <c r="M41" i="3"/>
  <c r="F41" i="3"/>
  <c r="M40" i="3"/>
  <c r="F40" i="3"/>
  <c r="M39" i="3"/>
  <c r="F39" i="3"/>
  <c r="F38" i="3"/>
  <c r="M37" i="3"/>
  <c r="F37" i="3"/>
  <c r="M36" i="3"/>
  <c r="F36" i="3"/>
  <c r="F35" i="3"/>
  <c r="F34" i="3"/>
  <c r="F33" i="3"/>
  <c r="M32" i="3"/>
  <c r="F32" i="3"/>
  <c r="M31" i="3"/>
  <c r="F31" i="3"/>
  <c r="M30" i="3"/>
  <c r="F30" i="3"/>
  <c r="M29" i="3"/>
  <c r="F29" i="3"/>
  <c r="F28" i="3"/>
  <c r="F27" i="3"/>
  <c r="F26" i="3"/>
  <c r="M25" i="3"/>
  <c r="F25" i="3"/>
  <c r="F24" i="3"/>
  <c r="F23" i="3"/>
  <c r="F22" i="3"/>
  <c r="F21" i="3"/>
  <c r="F20" i="3"/>
  <c r="M19" i="3"/>
  <c r="F19" i="3"/>
  <c r="F18" i="3"/>
  <c r="M17" i="3"/>
  <c r="F17" i="3"/>
  <c r="F16" i="3"/>
  <c r="F15" i="3"/>
  <c r="F14" i="3"/>
  <c r="M13" i="3"/>
  <c r="F13" i="3"/>
  <c r="M12" i="3"/>
  <c r="F12" i="3"/>
  <c r="M12" i="2"/>
  <c r="F12" i="2"/>
  <c r="F18" i="2" l="1"/>
  <c r="M18" i="2"/>
  <c r="M30" i="9"/>
  <c r="F30" i="9"/>
  <c r="M46" i="3"/>
  <c r="F46" i="3"/>
  <c r="F29" i="5"/>
  <c r="M28" i="6"/>
  <c r="F28" i="6"/>
  <c r="M14" i="8"/>
  <c r="F14" i="8"/>
</calcChain>
</file>

<file path=xl/sharedStrings.xml><?xml version="1.0" encoding="utf-8"?>
<sst xmlns="http://schemas.openxmlformats.org/spreadsheetml/2006/main" count="1039" uniqueCount="146">
  <si>
    <t>Lp.</t>
  </si>
  <si>
    <t>Opis</t>
  </si>
  <si>
    <t>Ilość</t>
  </si>
  <si>
    <t>x</t>
  </si>
  <si>
    <t>Jednostka
miary</t>
  </si>
  <si>
    <t>opakowanie</t>
  </si>
  <si>
    <t>Łączna wartość brutto</t>
  </si>
  <si>
    <t>Łączna wartość podatku VAT</t>
  </si>
  <si>
    <t>Łączna wartość netto</t>
  </si>
  <si>
    <t xml:space="preserve">Cena
jednostkowa
brutto
</t>
  </si>
  <si>
    <t>1.</t>
  </si>
  <si>
    <t>sztuka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</si>
  <si>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</si>
  <si>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</si>
  <si>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</si>
  <si>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</si>
  <si>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</si>
  <si>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</si>
  <si>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</si>
  <si>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</si>
  <si>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</si>
  <si>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rolka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</si>
  <si>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</si>
  <si>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</si>
  <si>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</si>
  <si>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</si>
  <si>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</si>
  <si>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</si>
  <si>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</si>
  <si>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</si>
  <si>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</si>
  <si>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</si>
  <si>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</si>
  <si>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</si>
  <si>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</si>
  <si>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</si>
  <si>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</si>
  <si>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</si>
  <si>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</si>
  <si>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</si>
  <si>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</si>
  <si>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</si>
  <si>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</si>
  <si>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</si>
  <si>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</si>
  <si>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</si>
  <si>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karton</t>
  </si>
  <si>
    <t>Wartość brutto
(kol. 4 x kol. 5)</t>
  </si>
  <si>
    <t>WYKONAWCA WYPEŁNIA TYLKO ŻÓŁTE POLA</t>
  </si>
  <si>
    <t>Miejscowość i data</t>
  </si>
  <si>
    <t>Podpis osoby uprawnionej 
do składania oświadczeń woli 
w imieniu Wykonawcy</t>
  </si>
  <si>
    <t>Razem cena oferty brutto (słownie)</t>
  </si>
  <si>
    <t>Dokument należy wypełnić i podpisać kwalifikowanym podpisem elektronicznym lub podpisem zaufanym lub podpisem osobistym.
Zamawiający zaleca zapisanie dokumentu w formacie PDF.</t>
  </si>
  <si>
    <t>Załącznik nr 3 do Zapytania Ofertowego</t>
  </si>
  <si>
    <t>Razem cena brutto</t>
  </si>
  <si>
    <t>Razem cena brutto (słownie)</t>
  </si>
  <si>
    <t>WYKONAWCA WYPEŁNIA TYLKO ŻÓŁTE POLA POPRZEZ PRZENIESIENIE POSZCZEGÓLNYCH KWOT WYLICZONYCH 
DLA KAŻDEJ SZKOŁY I PLACÓWKI OŚWIATOWEJ</t>
  </si>
  <si>
    <t>kwota brutto</t>
  </si>
  <si>
    <t>Szkoła Podstawowa nr 70 z Oddziałami Integracyjnymi im. Bohaterów Monte Cassino 
ul. Giordana Bruna 11, 02-594 Warszawa</t>
  </si>
  <si>
    <t>Poradnia Psychologiczno - Pedagogiczna Nr 7, 
ul. Ludwika Narbutta 65/71, 02-524 Warszawa</t>
  </si>
  <si>
    <t>Przedszkole Specjalne nr 393, 
ul. Puławska 97, 02-595 Warszawa</t>
  </si>
  <si>
    <t>XLIII Liceum Ogólnokształcące im. Kazimierza Wielkiego, 
Aleja Niepodległości 27, 02-653 Warszawa</t>
  </si>
  <si>
    <t>dostawa I</t>
  </si>
  <si>
    <t>dostawa II</t>
  </si>
  <si>
    <t>Razem kwota brutto</t>
  </si>
  <si>
    <t>Ognisko Pracy Pozaszkolnej "70", 
ul. Ludwika Narbutta 65/71, 02-524 Warszawa</t>
  </si>
  <si>
    <t>XXVIII Liceum Ogólnokształcące im. Jana Kochanowskiego,
ul. Wiktorska 99, 02-575 Warszawa</t>
  </si>
  <si>
    <t>XLIII Liceum Ogólnokształcące im. Kazimierza Wielkiego
Aleja Niepodległości 27, 02-653 Warszawa</t>
  </si>
  <si>
    <t>Szkoła Podstawowa nr 70 z Oddziałami Integracyjnymi im. Bohaterów Monte Cassino
ul. Giordana Bruna 11, 02-594 Warszawa</t>
  </si>
  <si>
    <t>Ognisko Pracy Pozaszkolnej "70",
ul. Ludwika Narbutta 65/71, 02-524 Warszawa</t>
  </si>
  <si>
    <t>DOMESTOS 
Zagęszczony płyn wybielająco – dezynfekujący usuwający bakterie, spory i grzyb. Wybielający kamień i dezynfekuje powierzchnie w toalecie
(1 sztuka = 1 litr)</t>
  </si>
  <si>
    <t>JAN NIEZBĘDNY
Worek na odpady - pojemność 60l
kolor: czarny
rolka: 26 sztuk.</t>
  </si>
  <si>
    <t>LAMIX T ELLIS PROFESSIONAL T130/2, KOD PRODUKTU 6248
Papier toaletowy typu jumbo, biały, perforowany,  ilość warstw nie mniej niż 2.
(1 opakowanie = 12 rolek)</t>
  </si>
  <si>
    <t>Znak sprawy nr: DBFO-IV.WAO.4661.1.2.2026.MB</t>
  </si>
  <si>
    <t>KATRIN NUMER KATALOGOWY 402161
Ręcznik papierowy do rąk, składany ZZ, biały, ilość warstw 1.
(1 karton = 20 opakowań po 200 listków)</t>
  </si>
  <si>
    <t>Formularz Cenowy składa się z 7 arkuszy - oddzielny dla każdej szkoły i placówki oświatowej oraz arkusza z podsumowaniem cen ofert. Wykonawca zobowiązany jest do wypełnienia wszystkich 8 arkuszy.</t>
  </si>
  <si>
    <t>ŁĄCZNĄ WARTOŚĆ NETTO I ŁĄCZNĄ WARTOŚĆ BRUTTO 
NALEŻY PRZENIEŚĆ DO FORMULARZA OFERTOWEGO
STANOWIĄCEGO ZAŁĄCZNIK NR 4 DO ZAPYTANIA OFERTOWEGO</t>
  </si>
  <si>
    <t>AJAX
Płyn uniwersalny do czyszczenia wszystkich zmywalnych powierzchni. Skutecznie usuwa zabrudzenia, odtłuszcza i nadaje blask.
(1 sztuka = 5 litrów)</t>
  </si>
  <si>
    <t>SIDOLUX MEBLE 
Preparat do czyszczenia i pielęgnacji mebli. 
(1 sztuka = 350 ml, aerozol)</t>
  </si>
  <si>
    <t>IZO
Proszek do czyszczenia powierzchni emaliowanych, ceramicznych i chromowanych w kuchni i w łazience. 
(1 sztuka = 500 g)</t>
  </si>
  <si>
    <t>SIDOLUX EXPERT DREWNO I PARKIET 
Płyn do konserwacji podłóg.
(1 sztuka = minimum 750 ml)</t>
  </si>
  <si>
    <t>LUDWIK
Płyn/balsam do ręcznego mycia naczyń kuchennych ze szkła, metalu i tworzyw sztucznych w wodzie zimnej i ciepłej.
(1 sztuka = minimum 5 litrów)</t>
  </si>
  <si>
    <t>JAN NIEZBĘDNY
Worek na odpady - pojemność 35l
kolor: czarny
rolka: 30 sztuk.</t>
  </si>
  <si>
    <t>JAN NIEZBĘDNY
Worek na odpady - pojemność 120l
kolor: czarny
rolka: 8 sztuk.</t>
  </si>
  <si>
    <t>AJAX 
Płyn uniwersalny do czyszczenia wszystkich zmywalnych powierzchni. Skutecznie usuwa zabrudzenia, odtłuszcza i nadaje blask. 
(1 sztuka = 1 litr)</t>
  </si>
  <si>
    <t>PROFIMAX FLOORMATIK V
Środek niepieniący przeznaczony do sprzątania maszynowego przy użyciu automatów szorująco – zbierających, przeznaczony do powierzchni wykonanych z PCV, linoleum, kamienia naturalnego oraz sztucznego, nie pozostawia smug i nie wymaga spłukiwania wodą.
(1 sztuka = 10 litrów)</t>
  </si>
  <si>
    <t>JAN NIEZBĘDNY
Worek na odpady - pojemność 35l
kolor: niebieski
rolka: 30 sztuk.</t>
  </si>
  <si>
    <t>JAN NIEZBĘDNY
Worek na odpady - pojemność 60l
kolor: niebieski
rolka: 20 sztuk.</t>
  </si>
  <si>
    <t>FELLOWES PŁYN DO EKRANÓW
Płyn do czyszczenia monitorów.
(1 sztuka = minimum 250 ml, spray)</t>
  </si>
  <si>
    <t xml:space="preserve">BIAŁY JELEŃ
Hipoalergiczne mydło w płynie. 
(1 sztuka = 5 litrów) </t>
  </si>
  <si>
    <t xml:space="preserve">BIAŁY JELEŃ
Hipoalergiczne mydło w płynie.
(1 sztuka = minimum 500 ml, butelka z pompką) </t>
  </si>
  <si>
    <t xml:space="preserve">LUDWIK
Płyn/balsam do ręcznego mycia naczyń kuchennych ze szkła, metalu i tworzyw sztucznych w wodzie zimnej i ciepłej. 
(1 sztuka = 900 g) </t>
  </si>
  <si>
    <t>DOLPHIN
Skoncentrowany odświeżacz powietrza na bazie olejków eterycznych.
(1 sztuka = 750 ml, spray)</t>
  </si>
  <si>
    <t>AMBIPUR
Odświeżacz powietrza w sprayu.
(1 sztuka = minimum 185 ml, spray)</t>
  </si>
  <si>
    <t>ORO
Preparat w sprayu do usuwania naklejek. 
(1 sztuka = 500 ml, spray)</t>
  </si>
  <si>
    <t>POLLENA PASTA BHP
Pasta do mycia rąk ze ścierniwem. 
(1 sztuka = 500 g)</t>
  </si>
  <si>
    <t>JAN NIEZBĘDNY
Worek na odpady - pojemność 60l
kolor: zielony
rolka: 16 sztuk.</t>
  </si>
  <si>
    <t>JAN NIEZBĘDNY
Worek na odpady - pojemność 60l
kolor: żółty
rolka: 16 sztu</t>
  </si>
  <si>
    <t>CLINEX DEZOFAST 
Środek do dezynfekcji powierzchni o właściwościach bakteriobójczych i działaniu przeciwko bakteriom, drożdżom, grzybom, wirusom. 
(1 opakowanie = 1 litr, spray)</t>
  </si>
  <si>
    <t>FINISH ULTIMATE PLUS 
Kapsułki do zmywarki 
(1 opakowanie = minimum 110 sztuk)</t>
  </si>
  <si>
    <t>JAN NIEZBĘDNY
Worek na odpady - pojemność 120l
kolor: zielony
rolka: 10 sztuk.</t>
  </si>
  <si>
    <t>JAN NIEZBĘDNY
Worek na odpady - pojemność 120l
kolor: żółty
rolka: 10 sztu</t>
  </si>
  <si>
    <t>DOMESTOS 
Zagęszczony płyn wybielająco – dezynfekujący usuwający bakterie, spory i grzyb. Wybielający kamień i dezynfekuje powierzchnie w toalecie
(1 sztuka = 5 litrów)</t>
  </si>
  <si>
    <t>VOIGT BRUDPUR VC 242
Środek do gruntownego mycia i usuwania tłustych zabrudzeń z powierzchni odpornych na działanie alkaliów.
(1 sztuka = 1 litr)</t>
  </si>
  <si>
    <t>CLINEX DESTONER 
Skoncentrowany środek o działaniu odkamieniającym do urządzeń gastronomicznych i elementów odpornych na działanie kwasów, wszelkich powierzchni niklowanych, chromowanych, stalowych, miedzianych itp.
(1 sztuka = 5 litrów)</t>
  </si>
  <si>
    <t>CLINEX W3 ACTIVE SHIELD
Preparat do gruntownego czyszczenia zabrudzeń, w tym rdzy, kamienia wodnego i osadów wapiennych, w sanitariatach oraz łazienkach.
(1 opakowanie = 1 litr)</t>
  </si>
  <si>
    <t>CLINEX W3 ACTIVE SHIELD 
Preparat do gruntownego czyszczenia zabrudzeń, w tym rdzy, kamienia wodnego i osadów wapiennych, w sanitariatach oraz łazienkach.
(1 opakowanie = 1 litr)</t>
  </si>
  <si>
    <t>CILLIT BANG ZERO KAMIENIA
Silnie skoncentrowany środek do czyszczenia uciążliwych zabrudzeń i usuwania kamienia.
(1 opakowanie = 750 ml, spray)</t>
  </si>
  <si>
    <t>CLINEX GRILL 
Płyn do mycia grilli i piekarników.
(1 opakowanie = 1 litr, spray)</t>
  </si>
  <si>
    <t>CLINEX GLASS 
Płyn do mycia szyb, luster, powierzchni emaliowanych i laminowanych oraz ze stali nierdzewnej. 
(1 opakowanie = 1 litr, spray)</t>
  </si>
  <si>
    <t>CLINEX GLASS 
Płyn do mycia szyb, luster, powierzchni emaliowanych i laminowanych oraz ze stali nierdzewnej. 
(1 opakowanie = 5 litrów)</t>
  </si>
  <si>
    <t>CLINEX DESTONER 
Skoncentrowany środek o działaniu odkamieniającym do urządzeń gastronomicznych i elementów odpornych na działanie kwasów, wszelkich powierzchni niklowanych, chromowanych, stalowych, miedzianych itp.
(1 opakowanie = 1 litr)</t>
  </si>
  <si>
    <t>——</t>
  </si>
  <si>
    <t xml:space="preserve">CIF CREAM ORIGINAL 
Środek w postaci mleczka z mikrokryształkami do usuwania trudnych zabrudzeń, takich jak zaschnięty tłuszcz, przypalone jedzenie, osady z kamienia w łazience oraz ślady po błocie 
na obuwiu sportowym.
(1 sztuka = 780 ml) </t>
  </si>
  <si>
    <t>ROSA SENSITIVE
Mydło w płynie do rąk, kremowe, zawierające substancje 
o właściwościach pielęgnacyjnych oraz substancje aktywne 
o działaniu antybakteryjnym.
(1 sztuka = 5 litrów)</t>
  </si>
  <si>
    <t xml:space="preserve">CIF CREAM ORIGINAL 
Środek w postaci mleczka z mikrokształtkami do usuwania trudnych zabrudzeń, takich jak zaschnięty tłuszcz, przypalone jedzenie, osady z kamienia w łazience oraz ślady po błocie 
na obuwiu sportowym.
(1 sztuka = 780 ml) </t>
  </si>
  <si>
    <t>CLINEX FLORAL BLUSH 
Uniwersalny, skoncentrowany płyn do codziennego czyszczenia 
i pielęgnacji wszelkiego rodzaju posadzek odpornych 
na działanie wody. 
(1 opakowanie = 5 litrów)</t>
  </si>
  <si>
    <t>VANISH
Szampon do prania dywanów i wykładzin dywanowych usuwający plamy i zabrudzenia, zawierający składniki zapobiegające ponownemu osadzaniu się brudu, przyjazny 
dla środowiska.
(1 sztuka = 500 ml)</t>
  </si>
  <si>
    <t>CLINEX GLASS 
Płyn do mycia szyb, luster, powierzchni emaliowanych 
i laminowanych oraz ze stali nierdzewnej. 
( 1 opakowanie = 1 litr, spray)</t>
  </si>
  <si>
    <t xml:space="preserve">KRET ŻEL
Gotowy do użycia preparat do udrażniania syfonów, odpływów 
i przewodów kanalizacyjnych o konsystencji żelu. 
(1 sztuka = 1 litr) </t>
  </si>
  <si>
    <t>CLINEX GLASS 
Płyn do mycia szyb, luster, powierzchni emaliowanych 
i laminowanych oraz ze stali nierdzewnej. 
(1 opakowanie = 1 litr, spray)</t>
  </si>
  <si>
    <t>CLINEX GLASS 
Płyn do mycia szyb, luster, powierzchni emaliowanych 
i laminowanych oraz ze stali nierdzewnej. 
(1 opakowanie = 5 litrów)</t>
  </si>
  <si>
    <t>PLATINET
Płyn w sprayu do mycia tablic suchościeralnych, usuwa 
m.in. ślady po markerach i pozostałości po etykietkach samoprzylepnych. 
(1 sztuka = 250 ml, spray)</t>
  </si>
  <si>
    <t>MEDICLEAN 260 FUGUE 
Preparat przeznaczony do czyszczenia fug podłogowych 
i ściennych.
(1 sztuka = 500 ml, spray)</t>
  </si>
  <si>
    <t>VOIGT BRUDPUR VC 242
 Środek do gruntownego mycia i usuwania tłustych zabrudzeń 
z powierzchni odpornych na działanie alkaliów.
(1 sztuka = 1 litr)</t>
  </si>
  <si>
    <t>CLINEX GLASS 
Płyn do mycia szyb, luster, powierzchni emaliowanych 
i laminowanych oraz ze stali nierdzewnej. 
( 1 opakowanie = 5 litrów)</t>
  </si>
  <si>
    <t>VOIGT BRUDPUR VC 242
Środek do gruntownego mycia i usuwania tłustych zabrudzeń
z powierzchni odpornych na działanie alkaliów.
(1 sztuka = 1 litr)</t>
  </si>
  <si>
    <t>JAN NIEZBĘDNY
Worek na odpady - pojemność 120l
kolor: niebieski
rolka: nie mniej niż 10 sztuk.</t>
  </si>
  <si>
    <t>LAMIX T ELLIS PROFESSIONAL T130/2, KOD PRODUKTU 6248
Papier toaletowy typu jumbo, biały, perforowany,  
ilość warstw nie mniej niż 2.
(1 opakowanie = 12 rolek)</t>
  </si>
  <si>
    <t>TORK T6 NUMER KATALOGOWY 127510
Papier toaletowy, biały, nieperforowany,  
ilość warstw nie mniej niż 3. 
(1 opakowanie = 27 rolek)</t>
  </si>
  <si>
    <t>LAMIX R ELLIS PROFESSIONAL 60/2, KOD PRODUKTU 3070
Ręcznik papierowy w rolce, biały, gofrowany, perforowany,  
ilość warstw nie mniej niż 2.
(1 opakowanie = 12 rolek)</t>
  </si>
  <si>
    <t>KAREN ZZ KOD PRODUKTU 92199
Ręcznik papierowy do rąk, składany ZZ, biały, 
ilość warstw nie mniej niż 2.
(1 karton = 20 opakowań po 160 listków)</t>
  </si>
  <si>
    <t>AJAX
Płyn uniwersalny do czyszczenia wszystkich zmywalnych powierzchni. Skutecznie usuwa zabrudzenia, odtłuszcza 
i nadaje blask.
(1 sztuka = 5 litrów)</t>
  </si>
  <si>
    <t>LAMIX T ELLIS PROFESSIONAL T40/2, KOD PRODUKTU 6279
Papier toaletowy, biały, perforowany,  
ilość warstw nie mniej niż 2.
(1 opakowanie = 24 rolki)</t>
  </si>
  <si>
    <t>LAMIX T ELLIS PROFESSIONAL R120/2, KOD PRODUKTU 3032
Ręcznik papierowy w rolce, biały, perforowany,  
ilość warstw nie mniej niż 2.
(1 opakowanie = 6 rolek)</t>
  </si>
  <si>
    <t>ROSA SENSITIVE
Mydło w płynie do rąk, kremowe, zawierające substancje 
o właściwościach pielęgnacyjnych oraz substancje aktywne
o działaniu antybakteryjnym.
(1 sztuka = 5 litrów)</t>
  </si>
  <si>
    <t>CLINEX W3 ACTIVE SHIELD
Preparat do gruntownego czyszczenia zabrudzeń, w tym rdzy, kamienia wodnego i osadów wapiennych, w sanitariatach 
oraz łazienkach.
(1 opakowanie = 1 litr)</t>
  </si>
  <si>
    <t xml:space="preserve">CIF CREAM ORIGINAL 
Środek w postaci mleczka z mikrokształtkami do usuwania trudnych zabrudzeń, takich jak zaschnięty tłuszcz, przypalone jedzenie, osady z kamienia w łazience oraz ślady po błocie 
na obuwiu sportowymmiędzy.
(1 sztuka = 780 ml) </t>
  </si>
  <si>
    <t>VOIGT BRUDPUR VC 242
Środek do gruntownego mycia i usuwania tłustych zabrudzeń 
z powierzchni odpornych na działanie alkaliów.
(1 sztuka = 1 litr)</t>
  </si>
  <si>
    <t>TYTAN
Dwufazowa kostka przeznaczona do urządzeń sanitarnych.
Przy każdorazowym spłukiwaniu kostka odświeża toaletę, tworząc obfitą pianę i pozostawiając świeży zapach. 
(1 opakowanie liczące nie mniej niż 1 kostka z zawieszką, kostka nie mniejsza niż 40 g)</t>
  </si>
  <si>
    <t>Łączna wartość podatku VAT - 23%</t>
  </si>
  <si>
    <t>Łączna wartość podatku VAT - 8%</t>
  </si>
  <si>
    <t>XLIX Liceum Ogólnokształcące z Oddziałami Dwujęzycznymi im. Johanna Wolfganga Goethego
ul. Fryderyka Joliot-Curie 14, 02-646 Warszawa</t>
  </si>
  <si>
    <t>XLIX Liceum Ogólnokształcące z Oddziałami Dwujęzycznymi im. Johanna Wolfganga Goethego,
ul. Fryderyka Joliot-Curie 14, 02-646 Warszawa</t>
  </si>
  <si>
    <t>Dostawa 01.06.2026</t>
  </si>
  <si>
    <t>Dostawa 07.09.2026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</si>
</sst>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#,##0.00\ &quot;zł&quot;"/>
  </numFmts>
  <fonts count="16" x14ac:knownFonts="1">
    <font>
      <sz val="11"/>
      <color rgb="FF000000"/>
      <name val="Arial"/>
      <family val="2"/>
      <charset val="238"/>
    </font>
    <font>
      <u/>
      <sz val="11"/>
      <color rgb="FF0563C1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FFFF00"/>
        <b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2" fillId="0" borderId="0" applyBorder="0" applyProtection="0"/>
    <xf numFmtId="164" fontId="2" fillId="0" borderId="0" applyBorder="0" applyProtection="0"/>
    <xf numFmtId="0" fontId="4" fillId="0" borderId="0" applyNumberFormat="0" applyBorder="0" applyProtection="0"/>
    <xf numFmtId="165" fontId="4" fillId="0" borderId="0" applyBorder="0" applyProtection="0"/>
  </cellStyleXfs>
  <cellXfs count="117">
    <xf numFmtId="0" fontId="0" fillId="0" borderId="0" xfId="0"/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6" borderId="1" xfId="0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4" fontId="2" fillId="0" borderId="0" xfId="2" applyProtection="1">
      <protection locked="0"/>
    </xf>
    <xf numFmtId="0" fontId="5" fillId="0" borderId="0" xfId="2" applyNumberFormat="1" applyFont="1" applyProtection="1">
      <protection locked="0"/>
    </xf>
    <xf numFmtId="49" fontId="2" fillId="0" borderId="0" xfId="2" applyNumberFormat="1" applyAlignment="1" applyProtection="1">
      <alignment horizontal="center" vertical="center"/>
      <protection locked="0"/>
    </xf>
    <xf numFmtId="164" fontId="7" fillId="0" borderId="1" xfId="2" applyFont="1" applyBorder="1" applyAlignment="1" applyProtection="1">
      <alignment horizontal="center" vertical="center"/>
      <protection locked="0"/>
    </xf>
    <xf numFmtId="164" fontId="2" fillId="3" borderId="0" xfId="2" applyFill="1" applyProtection="1"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64" fontId="7" fillId="0" borderId="0" xfId="2" applyFont="1" applyBorder="1" applyAlignment="1" applyProtection="1">
      <alignment horizontal="center" vertical="center" wrapText="1"/>
      <protection locked="0"/>
    </xf>
    <xf numFmtId="164" fontId="7" fillId="0" borderId="1" xfId="2" applyFont="1" applyBorder="1" applyAlignment="1" applyProtection="1">
      <alignment horizontal="center" vertical="center" wrapText="1"/>
      <protection locked="0"/>
    </xf>
    <xf numFmtId="0" fontId="5" fillId="0" borderId="0" xfId="2" applyNumberFormat="1" applyFont="1" applyBorder="1" applyAlignment="1" applyProtection="1">
      <alignment horizontal="left" vertical="center" wrapText="1"/>
      <protection locked="0"/>
    </xf>
    <xf numFmtId="164" fontId="2" fillId="0" borderId="1" xfId="2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66" fontId="2" fillId="9" borderId="1" xfId="2" applyNumberFormat="1" applyFill="1" applyBorder="1" applyAlignment="1" applyProtection="1">
      <alignment horizontal="center" vertical="center" wrapText="1"/>
      <protection locked="0"/>
    </xf>
    <xf numFmtId="166" fontId="2" fillId="0" borderId="1" xfId="2" applyNumberFormat="1" applyBorder="1" applyAlignment="1" applyProtection="1">
      <alignment horizontal="center" vertical="center" wrapText="1"/>
      <protection locked="0"/>
    </xf>
    <xf numFmtId="164" fontId="7" fillId="10" borderId="1" xfId="2" applyFont="1" applyFill="1" applyBorder="1" applyAlignment="1" applyProtection="1">
      <alignment horizontal="center" vertical="center"/>
      <protection locked="0"/>
    </xf>
    <xf numFmtId="166" fontId="7" fillId="10" borderId="1" xfId="2" applyNumberFormat="1" applyFont="1" applyFill="1" applyBorder="1" applyAlignment="1" applyProtection="1">
      <alignment horizontal="center" vertical="center"/>
      <protection locked="0"/>
    </xf>
    <xf numFmtId="166" fontId="7" fillId="2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164" fontId="2" fillId="0" borderId="0" xfId="2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6" fontId="2" fillId="9" borderId="1" xfId="2" applyNumberFormat="1" applyFill="1" applyBorder="1" applyProtection="1">
      <protection locked="0"/>
    </xf>
    <xf numFmtId="164" fontId="2" fillId="3" borderId="0" xfId="2" applyFill="1" applyAlignment="1" applyProtection="1">
      <alignment horizontal="left"/>
      <protection locked="0"/>
    </xf>
    <xf numFmtId="0" fontId="7" fillId="3" borderId="0" xfId="0" applyFont="1" applyFill="1" applyAlignment="1" applyProtection="1">
      <alignment vertical="center"/>
      <protection locked="0"/>
    </xf>
    <xf numFmtId="164" fontId="7" fillId="3" borderId="0" xfId="2" applyFont="1" applyFill="1" applyBorder="1" applyAlignment="1" applyProtection="1">
      <alignment horizontal="right"/>
      <protection locked="0"/>
    </xf>
    <xf numFmtId="164" fontId="7" fillId="7" borderId="0" xfId="2" applyFont="1" applyFill="1" applyBorder="1" applyAlignment="1" applyProtection="1">
      <alignment horizontal="center" vertical="center"/>
      <protection locked="0"/>
    </xf>
    <xf numFmtId="166" fontId="2" fillId="3" borderId="0" xfId="2" applyNumberFormat="1" applyFill="1" applyBorder="1" applyProtection="1">
      <protection locked="0"/>
    </xf>
    <xf numFmtId="49" fontId="2" fillId="3" borderId="0" xfId="2" applyNumberFormat="1" applyFill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2" applyFont="1" applyBorder="1" applyAlignment="1" applyProtection="1">
      <alignment horizontal="left" vertical="center" wrapText="1"/>
      <protection locked="0"/>
    </xf>
    <xf numFmtId="164" fontId="2" fillId="0" borderId="0" xfId="2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left" wrapText="1"/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166" fontId="10" fillId="9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2" applyBorder="1" applyAlignment="1" applyProtection="1">
      <alignment horizontal="center" vertical="center"/>
      <protection locked="0"/>
    </xf>
    <xf numFmtId="164" fontId="2" fillId="9" borderId="1" xfId="2" applyFill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 applyProtection="1">
      <alignment horizontal="center" vertical="center"/>
      <protection locked="0"/>
    </xf>
    <xf numFmtId="0" fontId="10" fillId="9" borderId="1" xfId="0" applyFont="1" applyFill="1" applyBorder="1" applyAlignment="1" applyProtection="1">
      <alignment horizontal="center" vertical="center"/>
      <protection locked="0"/>
    </xf>
    <xf numFmtId="166" fontId="9" fillId="3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166" fontId="7" fillId="11" borderId="1" xfId="2" applyNumberFormat="1" applyFont="1" applyFill="1" applyBorder="1" applyAlignment="1" applyProtection="1">
      <alignment horizontal="center" vertical="center"/>
      <protection locked="0"/>
    </xf>
    <xf numFmtId="164" fontId="2" fillId="0" borderId="3" xfId="2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166" fontId="2" fillId="8" borderId="1" xfId="2" applyNumberForma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166" fontId="10" fillId="3" borderId="0" xfId="0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2" applyAlignment="1" applyProtection="1">
      <alignment horizontal="left"/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2" applyFont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166" fontId="5" fillId="0" borderId="0" xfId="0" applyNumberFormat="1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0" fontId="8" fillId="9" borderId="0" xfId="0" applyFont="1" applyFill="1" applyAlignment="1" applyProtection="1">
      <alignment horizontal="center" wrapText="1"/>
      <protection locked="0"/>
    </xf>
    <xf numFmtId="0" fontId="10" fillId="9" borderId="2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14" fillId="0" borderId="0" xfId="0" applyFont="1" applyAlignment="1" applyProtection="1">
      <alignment horizontal="left" wrapText="1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164" fontId="7" fillId="10" borderId="1" xfId="2" applyFont="1" applyFill="1" applyBorder="1" applyAlignment="1" applyProtection="1">
      <alignment horizontal="right" vertical="center"/>
      <protection locked="0"/>
    </xf>
    <xf numFmtId="164" fontId="7" fillId="8" borderId="1" xfId="2" applyFont="1" applyFill="1" applyBorder="1" applyAlignment="1" applyProtection="1">
      <alignment horizontal="right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64" fontId="2" fillId="0" borderId="0" xfId="2" applyAlignment="1" applyProtection="1">
      <alignment horizontal="left"/>
      <protection locked="0"/>
    </xf>
    <xf numFmtId="164" fontId="7" fillId="0" borderId="0" xfId="2" applyFont="1" applyBorder="1" applyAlignment="1" applyProtection="1">
      <alignment horizontal="left" vertical="center" wrapText="1"/>
      <protection locked="0"/>
    </xf>
    <xf numFmtId="0" fontId="12" fillId="9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Border="1" applyAlignment="1" applyProtection="1">
      <alignment horizontal="center" vertical="center"/>
      <protection locked="0"/>
    </xf>
    <xf numFmtId="164" fontId="7" fillId="10" borderId="3" xfId="2" applyFont="1" applyFill="1" applyBorder="1" applyAlignment="1" applyProtection="1">
      <alignment horizontal="center" vertical="center"/>
      <protection locked="0"/>
    </xf>
    <xf numFmtId="164" fontId="7" fillId="10" borderId="4" xfId="2" applyFont="1" applyFill="1" applyBorder="1" applyAlignment="1" applyProtection="1">
      <alignment horizontal="center" vertical="center"/>
      <protection locked="0"/>
    </xf>
    <xf numFmtId="164" fontId="7" fillId="8" borderId="3" xfId="2" applyFont="1" applyFill="1" applyBorder="1" applyAlignment="1" applyProtection="1">
      <alignment horizontal="center"/>
      <protection locked="0"/>
    </xf>
    <xf numFmtId="164" fontId="7" fillId="8" borderId="4" xfId="2" applyFont="1" applyFill="1" applyBorder="1" applyAlignment="1" applyProtection="1">
      <alignment horizontal="center"/>
      <protection locked="0"/>
    </xf>
    <xf numFmtId="0" fontId="12" fillId="9" borderId="0" xfId="0" applyFont="1" applyFill="1" applyAlignment="1" applyProtection="1">
      <alignment horizontal="center" vertical="center" wrapText="1"/>
      <protection locked="0"/>
    </xf>
    <xf numFmtId="164" fontId="2" fillId="0" borderId="1" xfId="2" applyBorder="1" applyAlignment="1" applyProtection="1">
      <alignment horizontal="left" vertical="center" wrapText="1"/>
      <protection locked="0"/>
    </xf>
    <xf numFmtId="0" fontId="10" fillId="9" borderId="0" xfId="0" applyFont="1" applyFill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9">
    <cellStyle name="Excel Built-in Hyperlink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Normalny" xfId="0" builtinId="0" customBuiltin="1"/>
    <cellStyle name="Normalny 2" xfId="5" xr:uid="{00000000-0005-0000-0000-000005000000}"/>
    <cellStyle name="Normalny 3" xfId="6" xr:uid="{00000000-0005-0000-0000-000006000000}"/>
    <cellStyle name="Result" xfId="7" xr:uid="{00000000-0005-0000-0000-000007000000}"/>
    <cellStyle name="Result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7D4E5-BD5F-4D66-8047-045525FC4F40}">
  <sheetPr>
    <pageSetUpPr fitToPage="1"/>
  </sheetPr>
  <dimension ref="A1:N28"/>
  <sheetViews>
    <sheetView showGridLines="0" tabSelected="1" zoomScale="90" zoomScaleNormal="90" zoomScalePageLayoutView="80" workbookViewId="0">
      <selection activeCell="L4" sqref="L4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3.625" style="5" customWidth="1"/>
    <col min="9" max="9" width="50.625" style="5" customWidth="1"/>
    <col min="10" max="10" width="10.25" style="5" customWidth="1"/>
    <col min="11" max="11" width="7.125" style="5" customWidth="1"/>
    <col min="12" max="12" width="11" style="5" customWidth="1"/>
    <col min="13" max="13" width="12.625" style="5" customWidth="1"/>
    <col min="14" max="16384" width="8.25" style="5"/>
  </cols>
  <sheetData>
    <row r="1" spans="1:13" x14ac:dyDescent="0.25">
      <c r="A1" s="105" t="s">
        <v>73</v>
      </c>
      <c r="B1" s="105"/>
    </row>
    <row r="3" spans="1:13" x14ac:dyDescent="0.25">
      <c r="A3" s="105" t="s">
        <v>53</v>
      </c>
      <c r="B3" s="105"/>
    </row>
    <row r="4" spans="1:13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  <c r="I4" s="107"/>
    </row>
    <row r="5" spans="1:13" x14ac:dyDescent="0.25">
      <c r="A5" s="41"/>
      <c r="B5" s="41"/>
    </row>
    <row r="6" spans="1:13" ht="30" customHeight="1" x14ac:dyDescent="0.25">
      <c r="A6" s="106" t="s">
        <v>66</v>
      </c>
      <c r="B6" s="106"/>
      <c r="C6" s="10"/>
      <c r="D6" s="11"/>
      <c r="E6" s="10"/>
      <c r="F6" s="10"/>
    </row>
    <row r="7" spans="1:13" x14ac:dyDescent="0.25">
      <c r="A7" s="106"/>
      <c r="B7" s="106"/>
      <c r="C7" s="12"/>
      <c r="D7" s="11"/>
      <c r="E7" s="12"/>
      <c r="F7" s="12"/>
    </row>
    <row r="8" spans="1:13" ht="15" customHeight="1" x14ac:dyDescent="0.25">
      <c r="A8" s="13"/>
      <c r="B8" s="14" t="s">
        <v>144</v>
      </c>
      <c r="C8" s="40"/>
      <c r="D8" s="15"/>
      <c r="E8" s="40"/>
      <c r="F8" s="40"/>
      <c r="I8" s="8" t="s">
        <v>145</v>
      </c>
    </row>
    <row r="9" spans="1:13" ht="15" customHeight="1" x14ac:dyDescent="0.25">
      <c r="A9" s="102" t="s">
        <v>0</v>
      </c>
      <c r="B9" s="102" t="s">
        <v>1</v>
      </c>
      <c r="C9" s="102" t="s">
        <v>4</v>
      </c>
      <c r="D9" s="103" t="s">
        <v>2</v>
      </c>
      <c r="E9" s="99" t="s">
        <v>9</v>
      </c>
      <c r="F9" s="99" t="s">
        <v>47</v>
      </c>
      <c r="H9" s="102" t="s">
        <v>0</v>
      </c>
      <c r="I9" s="102" t="s">
        <v>1</v>
      </c>
      <c r="J9" s="102" t="s">
        <v>4</v>
      </c>
      <c r="K9" s="103" t="s">
        <v>2</v>
      </c>
      <c r="L9" s="99" t="s">
        <v>9</v>
      </c>
      <c r="M9" s="99" t="s">
        <v>47</v>
      </c>
    </row>
    <row r="10" spans="1:13" ht="39.950000000000003" customHeight="1" x14ac:dyDescent="0.25">
      <c r="A10" s="102"/>
      <c r="B10" s="102"/>
      <c r="C10" s="102"/>
      <c r="D10" s="103"/>
      <c r="E10" s="99"/>
      <c r="F10" s="99"/>
      <c r="H10" s="102"/>
      <c r="I10" s="102"/>
      <c r="J10" s="102"/>
      <c r="K10" s="103"/>
      <c r="L10" s="99"/>
      <c r="M10" s="99"/>
    </row>
    <row r="11" spans="1:13" x14ac:dyDescent="0.25">
      <c r="A11" s="38">
        <v>1</v>
      </c>
      <c r="B11" s="38">
        <v>2</v>
      </c>
      <c r="C11" s="38">
        <v>3</v>
      </c>
      <c r="D11" s="39">
        <v>4</v>
      </c>
      <c r="E11" s="37">
        <v>5</v>
      </c>
      <c r="F11" s="37">
        <v>6</v>
      </c>
      <c r="H11" s="38">
        <v>1</v>
      </c>
      <c r="I11" s="38">
        <v>2</v>
      </c>
      <c r="J11" s="38">
        <v>3</v>
      </c>
      <c r="K11" s="39">
        <v>4</v>
      </c>
      <c r="L11" s="37">
        <v>5</v>
      </c>
      <c r="M11" s="37">
        <v>6</v>
      </c>
    </row>
    <row r="12" spans="1:13" ht="63" customHeight="1" x14ac:dyDescent="0.25">
      <c r="A12" s="16" t="s">
        <v>10</v>
      </c>
      <c r="B12" s="3" t="s">
        <v>72</v>
      </c>
      <c r="C12" s="25" t="s">
        <v>5</v>
      </c>
      <c r="D12" s="18">
        <v>175</v>
      </c>
      <c r="E12" s="19"/>
      <c r="F12" s="20">
        <f>ROUND(D12*E12,2)</f>
        <v>0</v>
      </c>
      <c r="H12" s="16" t="s">
        <v>10</v>
      </c>
      <c r="I12" s="3" t="s">
        <v>72</v>
      </c>
      <c r="J12" s="25" t="s">
        <v>5</v>
      </c>
      <c r="K12" s="18">
        <v>175</v>
      </c>
      <c r="L12" s="19"/>
      <c r="M12" s="20">
        <f>ROUND(K12*L12,2)</f>
        <v>0</v>
      </c>
    </row>
    <row r="13" spans="1:13" ht="51" customHeight="1" x14ac:dyDescent="0.25">
      <c r="A13" s="16" t="s">
        <v>12</v>
      </c>
      <c r="B13" s="3" t="s">
        <v>74</v>
      </c>
      <c r="C13" s="25" t="s">
        <v>46</v>
      </c>
      <c r="D13" s="18">
        <v>75</v>
      </c>
      <c r="E13" s="19"/>
      <c r="F13" s="20">
        <f t="shared" ref="F13" si="0">ROUND(D13*E13,2)</f>
        <v>0</v>
      </c>
      <c r="H13" s="16" t="s">
        <v>12</v>
      </c>
      <c r="I13" s="3" t="s">
        <v>74</v>
      </c>
      <c r="J13" s="25" t="s">
        <v>46</v>
      </c>
      <c r="K13" s="18">
        <v>75</v>
      </c>
      <c r="L13" s="19"/>
      <c r="M13" s="20">
        <f t="shared" ref="M13" si="1">ROUND(K13*L13,2)</f>
        <v>0</v>
      </c>
    </row>
    <row r="14" spans="1:13" x14ac:dyDescent="0.25">
      <c r="A14" s="100" t="s">
        <v>6</v>
      </c>
      <c r="B14" s="100"/>
      <c r="C14" s="100"/>
      <c r="D14" s="100"/>
      <c r="E14" s="21" t="s">
        <v>3</v>
      </c>
      <c r="F14" s="22">
        <f>ROUND(SUM(F12:F13),2)</f>
        <v>0</v>
      </c>
      <c r="H14" s="100" t="s">
        <v>6</v>
      </c>
      <c r="I14" s="100"/>
      <c r="J14" s="100"/>
      <c r="K14" s="100"/>
      <c r="L14" s="21" t="s">
        <v>3</v>
      </c>
      <c r="M14" s="22">
        <f>ROUND(SUM(M12:M13),2)</f>
        <v>0</v>
      </c>
    </row>
    <row r="15" spans="1:13" x14ac:dyDescent="0.25">
      <c r="A15" s="101" t="s">
        <v>140</v>
      </c>
      <c r="B15" s="101"/>
      <c r="C15" s="101"/>
      <c r="D15" s="101"/>
      <c r="E15" s="21" t="s">
        <v>3</v>
      </c>
      <c r="F15" s="30"/>
      <c r="H15" s="101" t="s">
        <v>140</v>
      </c>
      <c r="I15" s="101"/>
      <c r="J15" s="101"/>
      <c r="K15" s="101"/>
      <c r="L15" s="21" t="s">
        <v>3</v>
      </c>
      <c r="M15" s="30"/>
    </row>
    <row r="16" spans="1:13" x14ac:dyDescent="0.25">
      <c r="A16" s="101" t="s">
        <v>141</v>
      </c>
      <c r="B16" s="101"/>
      <c r="C16" s="101"/>
      <c r="D16" s="101"/>
      <c r="E16" s="21" t="s">
        <v>3</v>
      </c>
      <c r="F16" s="30"/>
      <c r="H16" s="101" t="s">
        <v>141</v>
      </c>
      <c r="I16" s="101"/>
      <c r="J16" s="101"/>
      <c r="K16" s="101"/>
      <c r="L16" s="21" t="s">
        <v>3</v>
      </c>
      <c r="M16" s="30"/>
    </row>
    <row r="17" spans="1:14" x14ac:dyDescent="0.25">
      <c r="A17" s="101" t="s">
        <v>8</v>
      </c>
      <c r="B17" s="101"/>
      <c r="C17" s="101"/>
      <c r="D17" s="101"/>
      <c r="E17" s="21" t="s">
        <v>3</v>
      </c>
      <c r="F17" s="30"/>
      <c r="H17" s="101" t="s">
        <v>8</v>
      </c>
      <c r="I17" s="101"/>
      <c r="J17" s="101"/>
      <c r="K17" s="101"/>
      <c r="L17" s="21" t="s">
        <v>3</v>
      </c>
      <c r="M17" s="30"/>
    </row>
    <row r="18" spans="1:14" s="9" customFormat="1" ht="15" customHeight="1" x14ac:dyDescent="0.25">
      <c r="A18" s="33"/>
      <c r="B18" s="33"/>
      <c r="C18" s="33"/>
      <c r="D18" s="33"/>
      <c r="E18" s="34"/>
      <c r="F18" s="35"/>
      <c r="G18" s="36"/>
      <c r="H18" s="33"/>
      <c r="I18" s="33"/>
      <c r="J18" s="33"/>
      <c r="K18" s="33"/>
      <c r="L18" s="34"/>
      <c r="M18" s="35"/>
    </row>
    <row r="19" spans="1:14" s="56" customFormat="1" ht="20.100000000000001" customHeight="1" x14ac:dyDescent="0.25">
      <c r="A19" s="42"/>
      <c r="B19" s="42"/>
      <c r="C19" s="78" t="s">
        <v>54</v>
      </c>
      <c r="D19" s="78"/>
      <c r="E19" s="104"/>
      <c r="F19" s="104"/>
      <c r="G19" s="104"/>
      <c r="H19" s="79"/>
      <c r="I19" s="79"/>
      <c r="J19" s="43"/>
      <c r="K19" s="43"/>
      <c r="L19" s="43"/>
      <c r="M19" s="43"/>
    </row>
    <row r="20" spans="1:14" s="56" customFormat="1" ht="20.100000000000001" customHeight="1" x14ac:dyDescent="0.25">
      <c r="A20" s="42"/>
      <c r="B20" s="42"/>
      <c r="C20" s="42"/>
      <c r="D20" s="44"/>
      <c r="E20" s="45"/>
      <c r="F20" s="45"/>
      <c r="G20" s="45"/>
      <c r="H20" s="45"/>
      <c r="I20" s="46"/>
      <c r="J20" s="43"/>
      <c r="K20" s="43"/>
      <c r="L20" s="43"/>
      <c r="M20" s="43"/>
    </row>
    <row r="21" spans="1:14" s="56" customFormat="1" ht="28.5" customHeight="1" x14ac:dyDescent="0.25">
      <c r="A21" s="47"/>
      <c r="B21" s="91" t="s">
        <v>55</v>
      </c>
      <c r="C21" s="91"/>
      <c r="D21" s="92"/>
      <c r="E21" s="92"/>
      <c r="F21" s="92"/>
      <c r="G21" s="92"/>
      <c r="H21" s="92"/>
      <c r="I21" s="92"/>
      <c r="J21" s="48"/>
      <c r="K21" s="48"/>
      <c r="L21" s="48"/>
      <c r="M21" s="48"/>
    </row>
    <row r="22" spans="1:14" s="57" customFormat="1" ht="19.5" customHeight="1" x14ac:dyDescent="0.25">
      <c r="A22" s="43"/>
      <c r="B22" s="49"/>
      <c r="C22" s="45"/>
      <c r="D22" s="45"/>
      <c r="E22" s="45"/>
      <c r="F22" s="45"/>
      <c r="G22" s="48"/>
      <c r="H22" s="48"/>
      <c r="I22" s="48"/>
      <c r="J22" s="96"/>
      <c r="K22" s="96"/>
      <c r="L22" s="96"/>
      <c r="M22" s="96"/>
    </row>
    <row r="23" spans="1:14" s="57" customFormat="1" ht="39" customHeight="1" x14ac:dyDescent="0.25">
      <c r="A23" s="93"/>
      <c r="B23" s="93"/>
      <c r="C23" s="50"/>
      <c r="D23" s="50"/>
      <c r="E23" s="51"/>
      <c r="F23" s="72"/>
      <c r="G23" s="24"/>
      <c r="H23" s="24"/>
      <c r="I23" s="52"/>
      <c r="J23" s="97"/>
      <c r="K23" s="97"/>
      <c r="L23" s="97"/>
      <c r="M23" s="97"/>
      <c r="N23" s="32"/>
    </row>
    <row r="24" spans="1:14" s="57" customFormat="1" ht="67.5" customHeight="1" x14ac:dyDescent="0.2">
      <c r="A24" s="94" t="s">
        <v>49</v>
      </c>
      <c r="B24" s="94"/>
      <c r="C24" s="52"/>
      <c r="D24" s="52"/>
      <c r="E24" s="51"/>
      <c r="F24" s="71"/>
      <c r="G24" s="53"/>
      <c r="H24" s="53"/>
      <c r="I24" s="29"/>
      <c r="J24" s="98" t="s">
        <v>50</v>
      </c>
      <c r="K24" s="98"/>
      <c r="L24" s="98"/>
      <c r="M24" s="98"/>
      <c r="N24" s="58"/>
    </row>
    <row r="25" spans="1:14" s="57" customFormat="1" ht="15" customHeight="1" x14ac:dyDescent="0.25">
      <c r="A25" s="48"/>
      <c r="B25" s="51"/>
      <c r="C25" s="51"/>
      <c r="D25" s="51"/>
      <c r="E25" s="51"/>
      <c r="F25" s="51"/>
      <c r="G25" s="48"/>
      <c r="H25" s="48"/>
      <c r="I25" s="48"/>
      <c r="J25" s="48"/>
      <c r="K25" s="48"/>
      <c r="L25" s="48"/>
      <c r="M25" s="48"/>
    </row>
    <row r="26" spans="1:14" s="59" customFormat="1" ht="30" customHeight="1" x14ac:dyDescent="0.25">
      <c r="A26" s="95" t="s">
        <v>52</v>
      </c>
      <c r="B26" s="95"/>
      <c r="C26" s="95"/>
      <c r="D26" s="95"/>
      <c r="E26" s="95"/>
      <c r="F26" s="95"/>
      <c r="G26" s="55"/>
      <c r="H26" s="55"/>
      <c r="I26" s="55"/>
      <c r="J26" s="55"/>
      <c r="K26" s="55"/>
      <c r="L26" s="55"/>
      <c r="M26" s="55"/>
    </row>
    <row r="27" spans="1:14" s="59" customFormat="1" ht="15" customHeight="1" x14ac:dyDescent="0.25">
      <c r="A27" s="54"/>
      <c r="B27" s="54"/>
      <c r="C27" s="54"/>
      <c r="D27" s="54"/>
      <c r="E27" s="54"/>
      <c r="F27" s="54"/>
      <c r="G27" s="55"/>
      <c r="H27" s="55"/>
      <c r="I27" s="55"/>
      <c r="J27" s="55"/>
      <c r="K27" s="55"/>
      <c r="L27" s="55"/>
      <c r="M27" s="55"/>
    </row>
    <row r="28" spans="1:14" x14ac:dyDescent="0.25">
      <c r="A28" s="5" t="s">
        <v>75</v>
      </c>
    </row>
  </sheetData>
  <mergeCells count="34">
    <mergeCell ref="H16:K16"/>
    <mergeCell ref="E19:G19"/>
    <mergeCell ref="F9:F10"/>
    <mergeCell ref="A1:B1"/>
    <mergeCell ref="A3:B3"/>
    <mergeCell ref="A6:B6"/>
    <mergeCell ref="A7:B7"/>
    <mergeCell ref="A9:A10"/>
    <mergeCell ref="B9:B10"/>
    <mergeCell ref="C9:C10"/>
    <mergeCell ref="C4:I4"/>
    <mergeCell ref="A17:D17"/>
    <mergeCell ref="H17:K17"/>
    <mergeCell ref="J22:M22"/>
    <mergeCell ref="J23:M23"/>
    <mergeCell ref="J24:M24"/>
    <mergeCell ref="M9:M10"/>
    <mergeCell ref="A14:D14"/>
    <mergeCell ref="H14:K14"/>
    <mergeCell ref="A15:D15"/>
    <mergeCell ref="H15:K15"/>
    <mergeCell ref="H9:H10"/>
    <mergeCell ref="I9:I10"/>
    <mergeCell ref="J9:J10"/>
    <mergeCell ref="K9:K10"/>
    <mergeCell ref="L9:L10"/>
    <mergeCell ref="D9:D10"/>
    <mergeCell ref="E9:E10"/>
    <mergeCell ref="A16:D16"/>
    <mergeCell ref="B21:C21"/>
    <mergeCell ref="D21:I21"/>
    <mergeCell ref="A23:B23"/>
    <mergeCell ref="A24:B24"/>
    <mergeCell ref="A26:F26"/>
  </mergeCells>
  <printOptions horizontalCentered="1"/>
  <pageMargins left="0.39370078740157483" right="0.39370078740157483" top="0.39370078740157483" bottom="0.39370078740157483" header="0.31496062992125984" footer="0.27559055118110237"/>
  <pageSetup paperSize="9" scale="42" fitToHeight="0" orientation="portrait" r:id="rId1"/>
  <headerFooter alignWithMargins="0"/>
  <ignoredErrors>
    <ignoredError sqref="F12:F13 M12:M13 M14 F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825E-4A82-46EE-8FE3-FF54E65E7866}">
  <sheetPr>
    <pageSetUpPr fitToPage="1"/>
  </sheetPr>
  <dimension ref="A1:N32"/>
  <sheetViews>
    <sheetView showGridLines="0" zoomScale="90" zoomScaleNormal="90" zoomScalePageLayoutView="80" workbookViewId="0">
      <selection activeCell="J5" sqref="J5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3.625" style="5" customWidth="1"/>
    <col min="9" max="9" width="50.625" style="5" customWidth="1"/>
    <col min="10" max="10" width="10.25" style="5" customWidth="1"/>
    <col min="11" max="11" width="7.125" style="5" customWidth="1"/>
    <col min="12" max="12" width="11" style="5" customWidth="1"/>
    <col min="13" max="13" width="12.625" style="5" customWidth="1"/>
    <col min="14" max="16384" width="8.25" style="5"/>
  </cols>
  <sheetData>
    <row r="1" spans="1:13" x14ac:dyDescent="0.25">
      <c r="A1" s="105" t="s">
        <v>73</v>
      </c>
      <c r="B1" s="105"/>
    </row>
    <row r="3" spans="1:13" x14ac:dyDescent="0.25">
      <c r="A3" s="105" t="s">
        <v>53</v>
      </c>
      <c r="B3" s="105"/>
    </row>
    <row r="4" spans="1:13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  <c r="I4" s="107"/>
    </row>
    <row r="5" spans="1:13" x14ac:dyDescent="0.25">
      <c r="A5" s="41"/>
      <c r="B5" s="41"/>
    </row>
    <row r="6" spans="1:13" ht="30" customHeight="1" x14ac:dyDescent="0.25">
      <c r="A6" s="106" t="s">
        <v>67</v>
      </c>
      <c r="B6" s="106"/>
      <c r="C6" s="10"/>
      <c r="D6" s="11"/>
      <c r="E6" s="10"/>
      <c r="F6" s="10"/>
    </row>
    <row r="7" spans="1:13" ht="15" customHeight="1" x14ac:dyDescent="0.25">
      <c r="A7" s="106"/>
      <c r="B7" s="106"/>
      <c r="C7" s="12"/>
      <c r="D7" s="11"/>
      <c r="E7" s="12"/>
      <c r="F7" s="12"/>
    </row>
    <row r="8" spans="1:13" ht="15" customHeight="1" x14ac:dyDescent="0.25">
      <c r="A8" s="13"/>
      <c r="B8" s="14" t="s">
        <v>144</v>
      </c>
      <c r="C8" s="85"/>
      <c r="D8" s="15"/>
      <c r="E8" s="85"/>
      <c r="F8" s="85"/>
      <c r="I8" s="8" t="s">
        <v>145</v>
      </c>
    </row>
    <row r="9" spans="1:13" ht="15" customHeight="1" x14ac:dyDescent="0.25">
      <c r="A9" s="102" t="s">
        <v>0</v>
      </c>
      <c r="B9" s="102" t="s">
        <v>1</v>
      </c>
      <c r="C9" s="102" t="s">
        <v>4</v>
      </c>
      <c r="D9" s="103" t="s">
        <v>2</v>
      </c>
      <c r="E9" s="99" t="s">
        <v>9</v>
      </c>
      <c r="F9" s="99" t="s">
        <v>47</v>
      </c>
      <c r="H9" s="102" t="s">
        <v>0</v>
      </c>
      <c r="I9" s="102" t="s">
        <v>1</v>
      </c>
      <c r="J9" s="102" t="s">
        <v>4</v>
      </c>
      <c r="K9" s="103" t="s">
        <v>2</v>
      </c>
      <c r="L9" s="99" t="s">
        <v>9</v>
      </c>
      <c r="M9" s="99" t="s">
        <v>47</v>
      </c>
    </row>
    <row r="10" spans="1:13" ht="39.950000000000003" customHeight="1" x14ac:dyDescent="0.25">
      <c r="A10" s="102"/>
      <c r="B10" s="102"/>
      <c r="C10" s="102"/>
      <c r="D10" s="103"/>
      <c r="E10" s="99"/>
      <c r="F10" s="99"/>
      <c r="H10" s="102"/>
      <c r="I10" s="102"/>
      <c r="J10" s="102"/>
      <c r="K10" s="103"/>
      <c r="L10" s="99"/>
      <c r="M10" s="99"/>
    </row>
    <row r="11" spans="1:13" x14ac:dyDescent="0.25">
      <c r="A11" s="38">
        <v>1</v>
      </c>
      <c r="B11" s="70">
        <v>2</v>
      </c>
      <c r="C11" s="70">
        <v>3</v>
      </c>
      <c r="D11" s="39">
        <v>4</v>
      </c>
      <c r="E11" s="37">
        <v>5</v>
      </c>
      <c r="F11" s="37">
        <v>6</v>
      </c>
      <c r="H11" s="38">
        <v>1</v>
      </c>
      <c r="I11" s="38">
        <v>2</v>
      </c>
      <c r="J11" s="38">
        <v>3</v>
      </c>
      <c r="K11" s="39">
        <v>4</v>
      </c>
      <c r="L11" s="37">
        <v>5</v>
      </c>
      <c r="M11" s="37">
        <v>6</v>
      </c>
    </row>
    <row r="12" spans="1:13" ht="95.1" customHeight="1" x14ac:dyDescent="0.25">
      <c r="A12" s="69" t="s">
        <v>10</v>
      </c>
      <c r="B12" s="73" t="s">
        <v>113</v>
      </c>
      <c r="C12" s="17" t="s">
        <v>11</v>
      </c>
      <c r="D12" s="18">
        <v>15</v>
      </c>
      <c r="E12" s="19"/>
      <c r="F12" s="20">
        <f>ROUND(D12*E12,2)</f>
        <v>0</v>
      </c>
      <c r="H12" s="69" t="s">
        <v>10</v>
      </c>
      <c r="I12" s="73" t="s">
        <v>113</v>
      </c>
      <c r="J12" s="17" t="s">
        <v>11</v>
      </c>
      <c r="K12" s="18">
        <v>15</v>
      </c>
      <c r="L12" s="19"/>
      <c r="M12" s="20">
        <f>ROUND(K12*L12,2)</f>
        <v>0</v>
      </c>
    </row>
    <row r="13" spans="1:13" ht="81.95" customHeight="1" x14ac:dyDescent="0.25">
      <c r="A13" s="69" t="s">
        <v>12</v>
      </c>
      <c r="B13" s="74" t="s">
        <v>70</v>
      </c>
      <c r="C13" s="17" t="s">
        <v>11</v>
      </c>
      <c r="D13" s="18">
        <v>30</v>
      </c>
      <c r="E13" s="19"/>
      <c r="F13" s="20">
        <f t="shared" ref="F13:F17" si="0">ROUND(D13*E13,2)</f>
        <v>0</v>
      </c>
      <c r="H13" s="69" t="s">
        <v>12</v>
      </c>
      <c r="I13" s="74" t="s">
        <v>70</v>
      </c>
      <c r="J13" s="17" t="s">
        <v>11</v>
      </c>
      <c r="K13" s="18">
        <v>30</v>
      </c>
      <c r="L13" s="19"/>
      <c r="M13" s="20">
        <f t="shared" ref="M13:M17" si="1">ROUND(K13*L13,2)</f>
        <v>0</v>
      </c>
    </row>
    <row r="14" spans="1:13" ht="81.95" customHeight="1" x14ac:dyDescent="0.25">
      <c r="A14" s="69" t="s">
        <v>13</v>
      </c>
      <c r="B14" s="75" t="s">
        <v>114</v>
      </c>
      <c r="C14" s="17" t="s">
        <v>11</v>
      </c>
      <c r="D14" s="18">
        <v>20</v>
      </c>
      <c r="E14" s="19"/>
      <c r="F14" s="20">
        <f t="shared" si="0"/>
        <v>0</v>
      </c>
      <c r="H14" s="69" t="s">
        <v>13</v>
      </c>
      <c r="I14" s="75" t="s">
        <v>114</v>
      </c>
      <c r="J14" s="17" t="s">
        <v>11</v>
      </c>
      <c r="K14" s="18">
        <v>20</v>
      </c>
      <c r="L14" s="19"/>
      <c r="M14" s="20">
        <f t="shared" si="1"/>
        <v>0</v>
      </c>
    </row>
    <row r="15" spans="1:13" ht="63.75" customHeight="1" x14ac:dyDescent="0.25">
      <c r="A15" s="69" t="s">
        <v>14</v>
      </c>
      <c r="B15" s="73" t="s">
        <v>71</v>
      </c>
      <c r="C15" s="17" t="s">
        <v>21</v>
      </c>
      <c r="D15" s="18">
        <v>20</v>
      </c>
      <c r="E15" s="19"/>
      <c r="F15" s="20">
        <f t="shared" si="0"/>
        <v>0</v>
      </c>
      <c r="H15" s="69" t="s">
        <v>14</v>
      </c>
      <c r="I15" s="73" t="s">
        <v>71</v>
      </c>
      <c r="J15" s="17" t="s">
        <v>21</v>
      </c>
      <c r="K15" s="18">
        <v>20</v>
      </c>
      <c r="L15" s="19"/>
      <c r="M15" s="20">
        <f t="shared" si="1"/>
        <v>0</v>
      </c>
    </row>
    <row r="16" spans="1:13" ht="63" customHeight="1" x14ac:dyDescent="0.25">
      <c r="A16" s="69" t="s">
        <v>15</v>
      </c>
      <c r="B16" s="73" t="s">
        <v>128</v>
      </c>
      <c r="C16" s="17" t="s">
        <v>5</v>
      </c>
      <c r="D16" s="18">
        <v>30</v>
      </c>
      <c r="E16" s="19"/>
      <c r="F16" s="20">
        <f t="shared" si="0"/>
        <v>0</v>
      </c>
      <c r="H16" s="69" t="s">
        <v>15</v>
      </c>
      <c r="I16" s="73" t="s">
        <v>128</v>
      </c>
      <c r="J16" s="17" t="s">
        <v>5</v>
      </c>
      <c r="K16" s="18">
        <v>30</v>
      </c>
      <c r="L16" s="19"/>
      <c r="M16" s="20">
        <f t="shared" si="1"/>
        <v>0</v>
      </c>
    </row>
    <row r="17" spans="1:14" ht="63" customHeight="1" x14ac:dyDescent="0.25">
      <c r="A17" s="69" t="s">
        <v>16</v>
      </c>
      <c r="B17" s="73" t="s">
        <v>134</v>
      </c>
      <c r="C17" s="17" t="s">
        <v>5</v>
      </c>
      <c r="D17" s="18">
        <v>25</v>
      </c>
      <c r="E17" s="19"/>
      <c r="F17" s="20">
        <f t="shared" si="0"/>
        <v>0</v>
      </c>
      <c r="H17" s="69" t="s">
        <v>16</v>
      </c>
      <c r="I17" s="73" t="s">
        <v>134</v>
      </c>
      <c r="J17" s="17" t="s">
        <v>5</v>
      </c>
      <c r="K17" s="18">
        <v>25</v>
      </c>
      <c r="L17" s="19"/>
      <c r="M17" s="20">
        <f t="shared" si="1"/>
        <v>0</v>
      </c>
    </row>
    <row r="18" spans="1:14" x14ac:dyDescent="0.25">
      <c r="A18" s="100" t="s">
        <v>6</v>
      </c>
      <c r="B18" s="100"/>
      <c r="C18" s="100"/>
      <c r="D18" s="100"/>
      <c r="E18" s="21" t="s">
        <v>3</v>
      </c>
      <c r="F18" s="22">
        <f>ROUND(SUM(F12:F17),2)</f>
        <v>0</v>
      </c>
      <c r="H18" s="100" t="s">
        <v>6</v>
      </c>
      <c r="I18" s="100"/>
      <c r="J18" s="100"/>
      <c r="K18" s="100"/>
      <c r="L18" s="21" t="s">
        <v>3</v>
      </c>
      <c r="M18" s="23">
        <f>ROUND(SUM(M12:M17),2)</f>
        <v>0</v>
      </c>
      <c r="N18" s="9"/>
    </row>
    <row r="19" spans="1:14" x14ac:dyDescent="0.25">
      <c r="A19" s="101" t="s">
        <v>140</v>
      </c>
      <c r="B19" s="101"/>
      <c r="C19" s="101"/>
      <c r="D19" s="101"/>
      <c r="E19" s="21" t="s">
        <v>3</v>
      </c>
      <c r="F19" s="30"/>
      <c r="H19" s="101" t="s">
        <v>140</v>
      </c>
      <c r="I19" s="101"/>
      <c r="J19" s="101"/>
      <c r="K19" s="101"/>
      <c r="L19" s="21" t="s">
        <v>3</v>
      </c>
      <c r="M19" s="30"/>
    </row>
    <row r="20" spans="1:14" x14ac:dyDescent="0.25">
      <c r="A20" s="101" t="s">
        <v>141</v>
      </c>
      <c r="B20" s="101"/>
      <c r="C20" s="101"/>
      <c r="D20" s="101"/>
      <c r="E20" s="21" t="s">
        <v>3</v>
      </c>
      <c r="F20" s="30"/>
      <c r="H20" s="101" t="s">
        <v>141</v>
      </c>
      <c r="I20" s="101"/>
      <c r="J20" s="101"/>
      <c r="K20" s="101"/>
      <c r="L20" s="21" t="s">
        <v>3</v>
      </c>
      <c r="M20" s="30"/>
    </row>
    <row r="21" spans="1:14" x14ac:dyDescent="0.25">
      <c r="A21" s="101" t="s">
        <v>8</v>
      </c>
      <c r="B21" s="101"/>
      <c r="C21" s="101"/>
      <c r="D21" s="101"/>
      <c r="E21" s="21" t="s">
        <v>3</v>
      </c>
      <c r="F21" s="30"/>
      <c r="H21" s="101" t="s">
        <v>8</v>
      </c>
      <c r="I21" s="101"/>
      <c r="J21" s="101"/>
      <c r="K21" s="101"/>
      <c r="L21" s="21" t="s">
        <v>3</v>
      </c>
      <c r="M21" s="30"/>
    </row>
    <row r="22" spans="1:14" s="9" customFormat="1" ht="15" customHeight="1" x14ac:dyDescent="0.25">
      <c r="A22" s="33"/>
      <c r="B22" s="33"/>
      <c r="C22" s="33"/>
      <c r="D22" s="33"/>
      <c r="E22" s="34"/>
      <c r="F22" s="35"/>
      <c r="G22" s="36"/>
      <c r="H22" s="33"/>
      <c r="I22" s="33"/>
      <c r="J22" s="33"/>
      <c r="K22" s="33"/>
      <c r="L22" s="34"/>
      <c r="M22" s="35"/>
    </row>
    <row r="23" spans="1:14" s="56" customFormat="1" ht="20.100000000000001" customHeight="1" x14ac:dyDescent="0.25">
      <c r="A23" s="42"/>
      <c r="B23" s="42"/>
      <c r="C23" s="78" t="s">
        <v>54</v>
      </c>
      <c r="D23" s="78"/>
      <c r="E23" s="104"/>
      <c r="F23" s="104"/>
      <c r="G23" s="104"/>
      <c r="H23" s="79"/>
      <c r="I23" s="79"/>
      <c r="J23" s="43"/>
      <c r="K23" s="43"/>
      <c r="L23" s="43"/>
      <c r="M23" s="43"/>
    </row>
    <row r="24" spans="1:14" s="56" customFormat="1" ht="20.100000000000001" customHeight="1" x14ac:dyDescent="0.25">
      <c r="A24" s="42"/>
      <c r="B24" s="42"/>
      <c r="C24" s="89"/>
      <c r="D24" s="44"/>
      <c r="E24" s="45"/>
      <c r="F24" s="45"/>
      <c r="G24" s="45"/>
      <c r="H24" s="45"/>
      <c r="I24" s="46"/>
      <c r="J24" s="43"/>
      <c r="K24" s="43"/>
      <c r="L24" s="43"/>
      <c r="M24" s="43"/>
    </row>
    <row r="25" spans="1:14" s="56" customFormat="1" ht="28.5" customHeight="1" x14ac:dyDescent="0.25">
      <c r="A25" s="47"/>
      <c r="B25" s="91" t="s">
        <v>55</v>
      </c>
      <c r="C25" s="91"/>
      <c r="D25" s="92"/>
      <c r="E25" s="92"/>
      <c r="F25" s="92"/>
      <c r="G25" s="92"/>
      <c r="H25" s="92"/>
      <c r="I25" s="92"/>
      <c r="J25" s="48"/>
      <c r="K25" s="48"/>
      <c r="L25" s="48"/>
      <c r="M25" s="48"/>
    </row>
    <row r="26" spans="1:14" s="57" customFormat="1" ht="18.75" customHeight="1" x14ac:dyDescent="0.25">
      <c r="A26" s="43"/>
      <c r="B26" s="49"/>
      <c r="C26" s="45"/>
      <c r="D26" s="45"/>
      <c r="E26" s="45"/>
      <c r="F26" s="45"/>
      <c r="G26" s="48"/>
      <c r="H26" s="48"/>
      <c r="I26" s="48"/>
      <c r="J26" s="96"/>
      <c r="K26" s="96"/>
      <c r="L26" s="96"/>
      <c r="M26" s="96"/>
    </row>
    <row r="27" spans="1:14" s="57" customFormat="1" ht="39" customHeight="1" x14ac:dyDescent="0.25">
      <c r="A27" s="93"/>
      <c r="B27" s="93"/>
      <c r="C27" s="50"/>
      <c r="D27" s="50"/>
      <c r="E27" s="51"/>
      <c r="F27" s="72"/>
      <c r="G27" s="24"/>
      <c r="H27" s="24"/>
      <c r="I27" s="52"/>
      <c r="J27" s="97"/>
      <c r="K27" s="97"/>
      <c r="L27" s="97"/>
      <c r="M27" s="97"/>
      <c r="N27" s="32"/>
    </row>
    <row r="28" spans="1:14" s="57" customFormat="1" ht="67.5" customHeight="1" x14ac:dyDescent="0.2">
      <c r="A28" s="94" t="s">
        <v>49</v>
      </c>
      <c r="B28" s="94"/>
      <c r="C28" s="52"/>
      <c r="D28" s="52"/>
      <c r="E28" s="51"/>
      <c r="F28" s="71"/>
      <c r="G28" s="53"/>
      <c r="H28" s="53"/>
      <c r="I28" s="29"/>
      <c r="J28" s="98" t="s">
        <v>50</v>
      </c>
      <c r="K28" s="98"/>
      <c r="L28" s="98"/>
      <c r="M28" s="98"/>
      <c r="N28" s="58"/>
    </row>
    <row r="29" spans="1:14" s="57" customFormat="1" ht="15" customHeight="1" x14ac:dyDescent="0.25">
      <c r="A29" s="48"/>
      <c r="B29" s="51"/>
      <c r="C29" s="51"/>
      <c r="D29" s="51"/>
      <c r="E29" s="51"/>
      <c r="F29" s="51"/>
      <c r="G29" s="48"/>
      <c r="H29" s="48"/>
      <c r="I29" s="48"/>
      <c r="J29" s="48"/>
      <c r="K29" s="48"/>
      <c r="L29" s="48"/>
      <c r="M29" s="48"/>
    </row>
    <row r="30" spans="1:14" s="59" customFormat="1" ht="30" customHeight="1" x14ac:dyDescent="0.25">
      <c r="A30" s="95" t="s">
        <v>52</v>
      </c>
      <c r="B30" s="95"/>
      <c r="C30" s="95"/>
      <c r="D30" s="95"/>
      <c r="E30" s="95"/>
      <c r="F30" s="95"/>
      <c r="G30" s="55"/>
      <c r="H30" s="55"/>
      <c r="I30" s="55"/>
      <c r="J30" s="55"/>
      <c r="K30" s="55"/>
      <c r="L30" s="55"/>
      <c r="M30" s="55"/>
    </row>
    <row r="31" spans="1:14" s="59" customFormat="1" ht="15" customHeight="1" x14ac:dyDescent="0.25">
      <c r="A31" s="54"/>
      <c r="B31" s="54"/>
      <c r="C31" s="54"/>
      <c r="D31" s="54"/>
      <c r="E31" s="54"/>
      <c r="F31" s="54"/>
      <c r="G31" s="55"/>
      <c r="H31" s="55"/>
      <c r="I31" s="55"/>
      <c r="J31" s="55"/>
      <c r="K31" s="55"/>
      <c r="L31" s="55"/>
      <c r="M31" s="55"/>
    </row>
    <row r="32" spans="1:14" x14ac:dyDescent="0.25">
      <c r="A32" s="5" t="s">
        <v>75</v>
      </c>
    </row>
  </sheetData>
  <mergeCells count="34">
    <mergeCell ref="A30:F30"/>
    <mergeCell ref="M9:M10"/>
    <mergeCell ref="L9:L10"/>
    <mergeCell ref="A1:B1"/>
    <mergeCell ref="A3:B3"/>
    <mergeCell ref="A6:B6"/>
    <mergeCell ref="A7:B7"/>
    <mergeCell ref="C4:I4"/>
    <mergeCell ref="A18:D18"/>
    <mergeCell ref="H18:K18"/>
    <mergeCell ref="A19:D19"/>
    <mergeCell ref="H19:K19"/>
    <mergeCell ref="H9:H10"/>
    <mergeCell ref="I9:I10"/>
    <mergeCell ref="J9:J10"/>
    <mergeCell ref="K9:K10"/>
    <mergeCell ref="D9:D10"/>
    <mergeCell ref="E9:E10"/>
    <mergeCell ref="F9:F10"/>
    <mergeCell ref="A9:A10"/>
    <mergeCell ref="B9:B10"/>
    <mergeCell ref="C9:C10"/>
    <mergeCell ref="A28:B28"/>
    <mergeCell ref="J27:M27"/>
    <mergeCell ref="A20:D20"/>
    <mergeCell ref="H20:K20"/>
    <mergeCell ref="J26:M26"/>
    <mergeCell ref="A21:D21"/>
    <mergeCell ref="H21:K21"/>
    <mergeCell ref="E23:G23"/>
    <mergeCell ref="B25:C25"/>
    <mergeCell ref="D25:I25"/>
    <mergeCell ref="A27:B27"/>
    <mergeCell ref="J28:M28"/>
  </mergeCells>
  <phoneticPr fontId="15" type="noConversion"/>
  <printOptions horizontalCentered="1"/>
  <pageMargins left="0.39370078740157483" right="0.39370078740157483" top="0.39370078740157483" bottom="0.39370078740157483" header="0.31496062992125984" footer="0.27559055118110237"/>
  <pageSetup paperSize="9" scale="42" fitToHeight="0" orientation="portrait" r:id="rId1"/>
  <headerFooter alignWithMargins="0"/>
  <ignoredErrors>
    <ignoredError sqref="F18 M18 M12 F12:F13 F14:F17 M13:M1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15D5E-A185-493A-9750-4BB6918ED37D}">
  <sheetPr>
    <pageSetUpPr fitToPage="1"/>
  </sheetPr>
  <dimension ref="A1:I43"/>
  <sheetViews>
    <sheetView showGridLines="0" zoomScale="90" zoomScaleNormal="90" zoomScalePageLayoutView="80" workbookViewId="0">
      <selection activeCell="I5" sqref="I5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8.25" style="5"/>
    <col min="9" max="9" width="26.625" style="5" customWidth="1"/>
    <col min="10" max="16384" width="8.25" style="5"/>
  </cols>
  <sheetData>
    <row r="1" spans="1:8" x14ac:dyDescent="0.25">
      <c r="A1" s="105" t="s">
        <v>73</v>
      </c>
      <c r="B1" s="105"/>
    </row>
    <row r="3" spans="1:8" x14ac:dyDescent="0.25">
      <c r="A3" s="105" t="s">
        <v>53</v>
      </c>
      <c r="B3" s="105"/>
    </row>
    <row r="4" spans="1:8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</row>
    <row r="6" spans="1:8" ht="53.25" customHeight="1" x14ac:dyDescent="0.25">
      <c r="A6" s="106" t="s">
        <v>142</v>
      </c>
      <c r="B6" s="106"/>
      <c r="C6" s="106"/>
      <c r="D6" s="11"/>
      <c r="E6" s="10"/>
      <c r="F6" s="10"/>
    </row>
    <row r="7" spans="1:8" ht="28.5" customHeight="1" x14ac:dyDescent="0.25">
      <c r="A7" s="106"/>
      <c r="B7" s="106"/>
      <c r="C7" s="12"/>
      <c r="D7" s="11"/>
      <c r="E7" s="12"/>
      <c r="F7" s="12"/>
    </row>
    <row r="8" spans="1:8" ht="15" customHeight="1" x14ac:dyDescent="0.25">
      <c r="A8" s="13"/>
      <c r="B8" s="14" t="s">
        <v>144</v>
      </c>
      <c r="C8" s="40"/>
      <c r="D8" s="15"/>
      <c r="E8" s="40"/>
      <c r="F8" s="40"/>
    </row>
    <row r="9" spans="1:8" ht="15" customHeight="1" x14ac:dyDescent="0.25">
      <c r="A9" s="102" t="s">
        <v>0</v>
      </c>
      <c r="B9" s="102" t="s">
        <v>1</v>
      </c>
      <c r="C9" s="102" t="s">
        <v>4</v>
      </c>
      <c r="D9" s="103" t="s">
        <v>2</v>
      </c>
      <c r="E9" s="99" t="s">
        <v>9</v>
      </c>
      <c r="F9" s="99" t="s">
        <v>47</v>
      </c>
    </row>
    <row r="10" spans="1:8" ht="39.950000000000003" customHeight="1" x14ac:dyDescent="0.25">
      <c r="A10" s="102"/>
      <c r="B10" s="102"/>
      <c r="C10" s="102"/>
      <c r="D10" s="103"/>
      <c r="E10" s="99"/>
      <c r="F10" s="99"/>
    </row>
    <row r="11" spans="1:8" x14ac:dyDescent="0.25">
      <c r="A11" s="38">
        <v>1</v>
      </c>
      <c r="B11" s="38">
        <v>2</v>
      </c>
      <c r="C11" s="38">
        <v>3</v>
      </c>
      <c r="D11" s="39">
        <v>4</v>
      </c>
      <c r="E11" s="37">
        <v>5</v>
      </c>
      <c r="F11" s="37">
        <v>6</v>
      </c>
    </row>
    <row r="12" spans="1:8" ht="95.1" customHeight="1" x14ac:dyDescent="0.25">
      <c r="A12" s="16" t="s">
        <v>10</v>
      </c>
      <c r="B12" s="2" t="s">
        <v>115</v>
      </c>
      <c r="C12" s="25" t="s">
        <v>11</v>
      </c>
      <c r="D12" s="18">
        <v>30</v>
      </c>
      <c r="E12" s="19"/>
      <c r="F12" s="20">
        <f>ROUND(D12*E12,2)</f>
        <v>0</v>
      </c>
    </row>
    <row r="13" spans="1:8" ht="81.95" customHeight="1" x14ac:dyDescent="0.25">
      <c r="A13" s="16" t="s">
        <v>12</v>
      </c>
      <c r="B13" s="3" t="s">
        <v>70</v>
      </c>
      <c r="C13" s="25" t="s">
        <v>11</v>
      </c>
      <c r="D13" s="18">
        <v>200</v>
      </c>
      <c r="E13" s="19"/>
      <c r="F13" s="20">
        <f t="shared" ref="F13:F28" si="0">ROUND(D13*E13,2)</f>
        <v>0</v>
      </c>
    </row>
    <row r="14" spans="1:8" ht="75" customHeight="1" x14ac:dyDescent="0.25">
      <c r="A14" s="16" t="s">
        <v>13</v>
      </c>
      <c r="B14" s="3" t="s">
        <v>116</v>
      </c>
      <c r="C14" s="25" t="s">
        <v>5</v>
      </c>
      <c r="D14" s="18">
        <v>20</v>
      </c>
      <c r="E14" s="19"/>
      <c r="F14" s="20">
        <f t="shared" si="0"/>
        <v>0</v>
      </c>
    </row>
    <row r="15" spans="1:8" ht="95.1" customHeight="1" x14ac:dyDescent="0.25">
      <c r="A15" s="16" t="s">
        <v>14</v>
      </c>
      <c r="B15" s="3" t="s">
        <v>117</v>
      </c>
      <c r="C15" s="25" t="s">
        <v>11</v>
      </c>
      <c r="D15" s="18">
        <v>10</v>
      </c>
      <c r="E15" s="19"/>
      <c r="F15" s="20">
        <f t="shared" si="0"/>
        <v>0</v>
      </c>
    </row>
    <row r="16" spans="1:8" ht="81.95" customHeight="1" x14ac:dyDescent="0.25">
      <c r="A16" s="16" t="s">
        <v>15</v>
      </c>
      <c r="B16" s="3" t="s">
        <v>77</v>
      </c>
      <c r="C16" s="25" t="s">
        <v>11</v>
      </c>
      <c r="D16" s="18">
        <v>30</v>
      </c>
      <c r="E16" s="19"/>
      <c r="F16" s="20">
        <f t="shared" si="0"/>
        <v>0</v>
      </c>
    </row>
    <row r="17" spans="1:6" ht="63" customHeight="1" x14ac:dyDescent="0.25">
      <c r="A17" s="16" t="s">
        <v>16</v>
      </c>
      <c r="B17" s="3" t="s">
        <v>118</v>
      </c>
      <c r="C17" s="25" t="s">
        <v>5</v>
      </c>
      <c r="D17" s="18">
        <v>50</v>
      </c>
      <c r="E17" s="19"/>
      <c r="F17" s="20">
        <f t="shared" si="0"/>
        <v>0</v>
      </c>
    </row>
    <row r="18" spans="1:6" ht="51" customHeight="1" x14ac:dyDescent="0.25">
      <c r="A18" s="16" t="s">
        <v>17</v>
      </c>
      <c r="B18" s="3" t="s">
        <v>78</v>
      </c>
      <c r="C18" s="25" t="s">
        <v>11</v>
      </c>
      <c r="D18" s="18">
        <v>10</v>
      </c>
      <c r="E18" s="19"/>
      <c r="F18" s="20">
        <f t="shared" si="0"/>
        <v>0</v>
      </c>
    </row>
    <row r="19" spans="1:6" ht="63" customHeight="1" x14ac:dyDescent="0.25">
      <c r="A19" s="16" t="s">
        <v>18</v>
      </c>
      <c r="B19" s="3" t="s">
        <v>79</v>
      </c>
      <c r="C19" s="25" t="s">
        <v>11</v>
      </c>
      <c r="D19" s="18">
        <v>15</v>
      </c>
      <c r="E19" s="19"/>
      <c r="F19" s="20">
        <f t="shared" si="0"/>
        <v>0</v>
      </c>
    </row>
    <row r="20" spans="1:6" ht="81.95" customHeight="1" x14ac:dyDescent="0.25">
      <c r="A20" s="16" t="s">
        <v>19</v>
      </c>
      <c r="B20" s="3" t="s">
        <v>136</v>
      </c>
      <c r="C20" s="25" t="s">
        <v>5</v>
      </c>
      <c r="D20" s="18">
        <v>20</v>
      </c>
      <c r="E20" s="19"/>
      <c r="F20" s="20">
        <f t="shared" si="0"/>
        <v>0</v>
      </c>
    </row>
    <row r="21" spans="1:6" ht="63" customHeight="1" x14ac:dyDescent="0.25">
      <c r="A21" s="16" t="s">
        <v>20</v>
      </c>
      <c r="B21" s="3" t="s">
        <v>107</v>
      </c>
      <c r="C21" s="25" t="s">
        <v>5</v>
      </c>
      <c r="D21" s="18">
        <v>20</v>
      </c>
      <c r="E21" s="19"/>
      <c r="F21" s="20">
        <f t="shared" si="0"/>
        <v>0</v>
      </c>
    </row>
    <row r="22" spans="1:6" ht="51" customHeight="1" x14ac:dyDescent="0.25">
      <c r="A22" s="16" t="s">
        <v>22</v>
      </c>
      <c r="B22" s="3" t="s">
        <v>80</v>
      </c>
      <c r="C22" s="25" t="s">
        <v>11</v>
      </c>
      <c r="D22" s="18">
        <v>15</v>
      </c>
      <c r="E22" s="19"/>
      <c r="F22" s="20">
        <f t="shared" si="0"/>
        <v>0</v>
      </c>
    </row>
    <row r="23" spans="1:6" ht="63" customHeight="1" x14ac:dyDescent="0.25">
      <c r="A23" s="16" t="s">
        <v>23</v>
      </c>
      <c r="B23" s="3" t="s">
        <v>119</v>
      </c>
      <c r="C23" s="25" t="s">
        <v>11</v>
      </c>
      <c r="D23" s="18">
        <v>6</v>
      </c>
      <c r="E23" s="19"/>
      <c r="F23" s="20">
        <f t="shared" si="0"/>
        <v>0</v>
      </c>
    </row>
    <row r="24" spans="1:6" ht="81.95" customHeight="1" x14ac:dyDescent="0.25">
      <c r="A24" s="16" t="s">
        <v>24</v>
      </c>
      <c r="B24" s="4" t="s">
        <v>135</v>
      </c>
      <c r="C24" s="25" t="s">
        <v>11</v>
      </c>
      <c r="D24" s="18">
        <v>30</v>
      </c>
      <c r="E24" s="19"/>
      <c r="F24" s="20">
        <f t="shared" si="0"/>
        <v>0</v>
      </c>
    </row>
    <row r="25" spans="1:6" ht="63" customHeight="1" x14ac:dyDescent="0.25">
      <c r="A25" s="16" t="s">
        <v>25</v>
      </c>
      <c r="B25" s="3" t="s">
        <v>81</v>
      </c>
      <c r="C25" s="25" t="s">
        <v>11</v>
      </c>
      <c r="D25" s="18">
        <v>25</v>
      </c>
      <c r="E25" s="19"/>
      <c r="F25" s="20">
        <f t="shared" si="0"/>
        <v>0</v>
      </c>
    </row>
    <row r="26" spans="1:6" ht="63" customHeight="1" x14ac:dyDescent="0.25">
      <c r="A26" s="16" t="s">
        <v>26</v>
      </c>
      <c r="B26" s="3" t="s">
        <v>82</v>
      </c>
      <c r="C26" s="25" t="s">
        <v>21</v>
      </c>
      <c r="D26" s="18">
        <v>50</v>
      </c>
      <c r="E26" s="19"/>
      <c r="F26" s="20">
        <f t="shared" si="0"/>
        <v>0</v>
      </c>
    </row>
    <row r="27" spans="1:6" ht="63" customHeight="1" x14ac:dyDescent="0.25">
      <c r="A27" s="16" t="s">
        <v>27</v>
      </c>
      <c r="B27" s="3" t="s">
        <v>71</v>
      </c>
      <c r="C27" s="25" t="s">
        <v>21</v>
      </c>
      <c r="D27" s="18">
        <v>200</v>
      </c>
      <c r="E27" s="19"/>
      <c r="F27" s="20">
        <f t="shared" si="0"/>
        <v>0</v>
      </c>
    </row>
    <row r="28" spans="1:6" ht="63" customHeight="1" x14ac:dyDescent="0.25">
      <c r="A28" s="16" t="s">
        <v>28</v>
      </c>
      <c r="B28" s="3" t="s">
        <v>83</v>
      </c>
      <c r="C28" s="25" t="s">
        <v>21</v>
      </c>
      <c r="D28" s="18">
        <v>230</v>
      </c>
      <c r="E28" s="19"/>
      <c r="F28" s="20">
        <f t="shared" si="0"/>
        <v>0</v>
      </c>
    </row>
    <row r="29" spans="1:6" x14ac:dyDescent="0.25">
      <c r="A29" s="100" t="s">
        <v>6</v>
      </c>
      <c r="B29" s="100"/>
      <c r="C29" s="100"/>
      <c r="D29" s="100"/>
      <c r="E29" s="21" t="s">
        <v>3</v>
      </c>
      <c r="F29" s="22">
        <f>ROUND(SUM(F12:F28),2)</f>
        <v>0</v>
      </c>
    </row>
    <row r="30" spans="1:6" x14ac:dyDescent="0.25">
      <c r="A30" s="101" t="s">
        <v>140</v>
      </c>
      <c r="B30" s="101"/>
      <c r="C30" s="101"/>
      <c r="D30" s="101"/>
      <c r="E30" s="21" t="s">
        <v>3</v>
      </c>
      <c r="F30" s="30"/>
    </row>
    <row r="31" spans="1:6" x14ac:dyDescent="0.25">
      <c r="A31" s="101" t="s">
        <v>141</v>
      </c>
      <c r="B31" s="101"/>
      <c r="C31" s="101"/>
      <c r="D31" s="101"/>
      <c r="E31" s="21" t="s">
        <v>3</v>
      </c>
      <c r="F31" s="30"/>
    </row>
    <row r="32" spans="1:6" x14ac:dyDescent="0.25">
      <c r="A32" s="101" t="s">
        <v>8</v>
      </c>
      <c r="B32" s="101"/>
      <c r="C32" s="101"/>
      <c r="D32" s="101"/>
      <c r="E32" s="21" t="s">
        <v>3</v>
      </c>
      <c r="F32" s="30"/>
    </row>
    <row r="33" spans="1:9" s="9" customFormat="1" ht="15" customHeight="1" x14ac:dyDescent="0.25">
      <c r="A33" s="33"/>
      <c r="B33" s="33"/>
      <c r="C33" s="33"/>
      <c r="D33" s="33"/>
      <c r="E33" s="34"/>
      <c r="F33" s="35"/>
      <c r="G33" s="36"/>
    </row>
    <row r="34" spans="1:9" s="56" customFormat="1" ht="20.100000000000001" customHeight="1" x14ac:dyDescent="0.2">
      <c r="A34" s="42"/>
      <c r="B34" s="42"/>
      <c r="C34" s="78" t="s">
        <v>54</v>
      </c>
      <c r="D34" s="78"/>
      <c r="E34" s="104"/>
      <c r="F34" s="104"/>
      <c r="G34" s="104"/>
      <c r="H34" s="79"/>
      <c r="I34" s="79"/>
    </row>
    <row r="35" spans="1:9" s="56" customFormat="1" ht="20.100000000000001" customHeight="1" x14ac:dyDescent="0.25">
      <c r="A35" s="42"/>
      <c r="B35" s="42"/>
      <c r="C35" s="42"/>
      <c r="D35" s="44"/>
      <c r="E35" s="45"/>
      <c r="F35" s="45"/>
      <c r="G35" s="45"/>
      <c r="H35" s="45"/>
      <c r="I35" s="46"/>
    </row>
    <row r="36" spans="1:9" s="56" customFormat="1" ht="28.5" customHeight="1" x14ac:dyDescent="0.25">
      <c r="A36" s="47"/>
      <c r="B36" s="91" t="s">
        <v>55</v>
      </c>
      <c r="C36" s="91"/>
      <c r="D36" s="92"/>
      <c r="E36" s="92"/>
      <c r="F36" s="92"/>
      <c r="G36" s="92"/>
      <c r="H36" s="92"/>
      <c r="I36" s="92"/>
    </row>
    <row r="37" spans="1:9" s="57" customFormat="1" ht="19.5" customHeight="1" x14ac:dyDescent="0.25">
      <c r="A37" s="43"/>
      <c r="B37" s="49"/>
      <c r="C37" s="45"/>
      <c r="D37" s="45"/>
      <c r="E37" s="45"/>
      <c r="F37" s="45"/>
      <c r="G37" s="48"/>
      <c r="H37" s="48"/>
      <c r="I37" s="48"/>
    </row>
    <row r="38" spans="1:9" s="57" customFormat="1" ht="39" customHeight="1" x14ac:dyDescent="0.25">
      <c r="A38" s="93"/>
      <c r="B38" s="93"/>
      <c r="C38" s="50"/>
      <c r="D38" s="50"/>
      <c r="E38" s="51"/>
      <c r="F38" s="72"/>
      <c r="G38" s="24"/>
      <c r="H38" s="108"/>
      <c r="I38" s="108"/>
    </row>
    <row r="39" spans="1:9" s="57" customFormat="1" ht="67.5" customHeight="1" x14ac:dyDescent="0.2">
      <c r="A39" s="94" t="s">
        <v>49</v>
      </c>
      <c r="B39" s="94"/>
      <c r="C39" s="52"/>
      <c r="D39" s="52"/>
      <c r="E39" s="51"/>
      <c r="F39" s="71"/>
      <c r="G39" s="53"/>
      <c r="H39" s="98" t="s">
        <v>50</v>
      </c>
      <c r="I39" s="98"/>
    </row>
    <row r="40" spans="1:9" s="57" customFormat="1" ht="15" customHeight="1" x14ac:dyDescent="0.25">
      <c r="A40" s="48"/>
      <c r="B40" s="51"/>
      <c r="C40" s="51"/>
      <c r="D40" s="51"/>
      <c r="E40" s="51"/>
      <c r="F40" s="51"/>
      <c r="G40" s="48"/>
      <c r="H40" s="48"/>
      <c r="I40" s="48"/>
    </row>
    <row r="41" spans="1:9" s="59" customFormat="1" ht="30" customHeight="1" x14ac:dyDescent="0.25">
      <c r="A41" s="95" t="s">
        <v>52</v>
      </c>
      <c r="B41" s="95"/>
      <c r="C41" s="95"/>
      <c r="D41" s="95"/>
      <c r="E41" s="95"/>
      <c r="F41" s="95"/>
      <c r="G41" s="55"/>
      <c r="H41" s="55"/>
      <c r="I41" s="55"/>
    </row>
    <row r="42" spans="1:9" s="59" customFormat="1" ht="15" customHeight="1" x14ac:dyDescent="0.25">
      <c r="A42" s="54"/>
      <c r="B42" s="54"/>
      <c r="C42" s="54"/>
      <c r="D42" s="54"/>
      <c r="E42" s="54"/>
      <c r="F42" s="54"/>
      <c r="G42" s="55"/>
      <c r="H42" s="55"/>
      <c r="I42" s="55"/>
    </row>
    <row r="43" spans="1:9" x14ac:dyDescent="0.25">
      <c r="A43" s="5" t="s">
        <v>75</v>
      </c>
    </row>
  </sheetData>
  <mergeCells count="23">
    <mergeCell ref="A41:F41"/>
    <mergeCell ref="A32:D32"/>
    <mergeCell ref="E34:G34"/>
    <mergeCell ref="B36:C36"/>
    <mergeCell ref="E9:E10"/>
    <mergeCell ref="F9:F10"/>
    <mergeCell ref="A9:A10"/>
    <mergeCell ref="B9:B10"/>
    <mergeCell ref="C9:C10"/>
    <mergeCell ref="A29:D29"/>
    <mergeCell ref="A1:B1"/>
    <mergeCell ref="A3:B3"/>
    <mergeCell ref="A6:C6"/>
    <mergeCell ref="A7:B7"/>
    <mergeCell ref="D9:D10"/>
    <mergeCell ref="C4:H4"/>
    <mergeCell ref="H38:I38"/>
    <mergeCell ref="H39:I39"/>
    <mergeCell ref="A31:D31"/>
    <mergeCell ref="A38:B38"/>
    <mergeCell ref="A30:D30"/>
    <mergeCell ref="D36:I36"/>
    <mergeCell ref="A39:B39"/>
  </mergeCells>
  <printOptions horizontalCentered="1"/>
  <pageMargins left="0.7" right="0.7" top="0.75" bottom="0.75" header="0.3" footer="0.3"/>
  <pageSetup paperSize="9" scale="52" fitToHeight="0" orientation="portrait" r:id="rId1"/>
  <headerFooter alignWithMargins="0">
    <oddFooter>&amp;L&amp;"-,Standardowy"Strona &amp;P</oddFooter>
  </headerFooter>
  <ignoredErrors>
    <ignoredError sqref="F12:F28 F2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590F-2CC7-4447-81A0-82662FA26D04}">
  <sheetPr>
    <pageSetUpPr fitToPage="1"/>
  </sheetPr>
  <dimension ref="A1:N42"/>
  <sheetViews>
    <sheetView showGridLines="0" zoomScale="90" zoomScaleNormal="90" zoomScalePageLayoutView="80" workbookViewId="0">
      <selection activeCell="E2" sqref="E2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3.625" style="5" customWidth="1"/>
    <col min="9" max="9" width="50.625" style="5" customWidth="1"/>
    <col min="10" max="10" width="10.25" style="5" customWidth="1"/>
    <col min="11" max="11" width="7.125" style="5" customWidth="1"/>
    <col min="12" max="12" width="11" style="5" customWidth="1"/>
    <col min="13" max="13" width="12.625" style="5" customWidth="1"/>
    <col min="14" max="16384" width="8.25" style="5"/>
  </cols>
  <sheetData>
    <row r="1" spans="1:13" x14ac:dyDescent="0.25">
      <c r="A1" s="105" t="s">
        <v>73</v>
      </c>
      <c r="B1" s="105"/>
    </row>
    <row r="3" spans="1:13" x14ac:dyDescent="0.25">
      <c r="A3" s="105" t="s">
        <v>53</v>
      </c>
      <c r="B3" s="105"/>
    </row>
    <row r="4" spans="1:13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  <c r="I4" s="107"/>
    </row>
    <row r="5" spans="1:13" x14ac:dyDescent="0.25">
      <c r="A5" s="41"/>
      <c r="B5" s="41"/>
    </row>
    <row r="6" spans="1:13" s="9" customFormat="1" ht="16.5" customHeight="1" x14ac:dyDescent="0.25">
      <c r="A6" s="33"/>
      <c r="B6" s="33"/>
      <c r="C6" s="33"/>
      <c r="D6" s="33"/>
      <c r="E6" s="34"/>
      <c r="F6" s="35"/>
      <c r="G6" s="36"/>
      <c r="H6" s="33"/>
      <c r="I6" s="33"/>
      <c r="J6" s="33"/>
      <c r="K6" s="33"/>
      <c r="L6" s="34"/>
      <c r="M6" s="35"/>
    </row>
    <row r="7" spans="1:13" ht="30" customHeight="1" x14ac:dyDescent="0.25">
      <c r="A7" s="106" t="s">
        <v>68</v>
      </c>
      <c r="B7" s="106"/>
      <c r="C7" s="106"/>
      <c r="D7" s="106"/>
      <c r="E7" s="106"/>
      <c r="F7" s="10"/>
    </row>
    <row r="8" spans="1:13" x14ac:dyDescent="0.25">
      <c r="A8" s="106"/>
      <c r="B8" s="106"/>
      <c r="C8" s="12"/>
      <c r="D8" s="11"/>
      <c r="E8" s="12"/>
      <c r="F8" s="12"/>
    </row>
    <row r="9" spans="1:13" ht="15" customHeight="1" x14ac:dyDescent="0.25">
      <c r="A9" s="13"/>
      <c r="B9" s="14" t="s">
        <v>144</v>
      </c>
      <c r="C9" s="85"/>
      <c r="D9" s="15"/>
      <c r="E9" s="85"/>
      <c r="F9" s="85"/>
      <c r="I9" s="8" t="s">
        <v>145</v>
      </c>
    </row>
    <row r="10" spans="1:13" ht="15" customHeight="1" x14ac:dyDescent="0.25">
      <c r="A10" s="102" t="s">
        <v>0</v>
      </c>
      <c r="B10" s="102" t="s">
        <v>1</v>
      </c>
      <c r="C10" s="102" t="s">
        <v>4</v>
      </c>
      <c r="D10" s="103" t="s">
        <v>2</v>
      </c>
      <c r="E10" s="99" t="s">
        <v>9</v>
      </c>
      <c r="F10" s="99" t="s">
        <v>47</v>
      </c>
      <c r="H10" s="102" t="s">
        <v>0</v>
      </c>
      <c r="I10" s="102" t="s">
        <v>1</v>
      </c>
      <c r="J10" s="102" t="s">
        <v>4</v>
      </c>
      <c r="K10" s="103" t="s">
        <v>2</v>
      </c>
      <c r="L10" s="99" t="s">
        <v>9</v>
      </c>
      <c r="M10" s="99" t="s">
        <v>47</v>
      </c>
    </row>
    <row r="11" spans="1:13" ht="39.950000000000003" customHeight="1" x14ac:dyDescent="0.25">
      <c r="A11" s="102"/>
      <c r="B11" s="102"/>
      <c r="C11" s="102"/>
      <c r="D11" s="103"/>
      <c r="E11" s="99"/>
      <c r="F11" s="99"/>
      <c r="H11" s="102"/>
      <c r="I11" s="102"/>
      <c r="J11" s="102"/>
      <c r="K11" s="103"/>
      <c r="L11" s="99"/>
      <c r="M11" s="99"/>
    </row>
    <row r="12" spans="1:13" x14ac:dyDescent="0.25">
      <c r="A12" s="38">
        <v>1</v>
      </c>
      <c r="B12" s="38">
        <v>2</v>
      </c>
      <c r="C12" s="38">
        <v>3</v>
      </c>
      <c r="D12" s="39">
        <v>4</v>
      </c>
      <c r="E12" s="37">
        <v>5</v>
      </c>
      <c r="F12" s="37">
        <v>6</v>
      </c>
      <c r="H12" s="38">
        <v>1</v>
      </c>
      <c r="I12" s="38">
        <v>2</v>
      </c>
      <c r="J12" s="38">
        <v>3</v>
      </c>
      <c r="K12" s="39">
        <v>4</v>
      </c>
      <c r="L12" s="37">
        <v>5</v>
      </c>
      <c r="M12" s="37">
        <v>6</v>
      </c>
    </row>
    <row r="13" spans="1:13" ht="81.95" customHeight="1" x14ac:dyDescent="0.25">
      <c r="A13" s="16" t="s">
        <v>10</v>
      </c>
      <c r="B13" s="2" t="s">
        <v>70</v>
      </c>
      <c r="C13" s="25" t="s">
        <v>11</v>
      </c>
      <c r="D13" s="18">
        <v>20</v>
      </c>
      <c r="E13" s="19"/>
      <c r="F13" s="20">
        <f>ROUND(D13*E13,2)</f>
        <v>0</v>
      </c>
      <c r="H13" s="16" t="s">
        <v>10</v>
      </c>
      <c r="I13" s="2" t="s">
        <v>70</v>
      </c>
      <c r="J13" s="25" t="s">
        <v>11</v>
      </c>
      <c r="K13" s="18">
        <v>20</v>
      </c>
      <c r="L13" s="19"/>
      <c r="M13" s="20">
        <f>ROUND(K13*L13,2)</f>
        <v>0</v>
      </c>
    </row>
    <row r="14" spans="1:13" ht="81.95" customHeight="1" x14ac:dyDescent="0.25">
      <c r="A14" s="16" t="s">
        <v>12</v>
      </c>
      <c r="B14" s="3" t="s">
        <v>84</v>
      </c>
      <c r="C14" s="25" t="s">
        <v>11</v>
      </c>
      <c r="D14" s="18">
        <v>30</v>
      </c>
      <c r="E14" s="19"/>
      <c r="F14" s="20">
        <f t="shared" ref="F14:F27" si="0">ROUND(D14*E14,2)</f>
        <v>0</v>
      </c>
      <c r="H14" s="16" t="s">
        <v>12</v>
      </c>
      <c r="I14" s="3" t="s">
        <v>84</v>
      </c>
      <c r="J14" s="25" t="s">
        <v>11</v>
      </c>
      <c r="K14" s="18">
        <v>30</v>
      </c>
      <c r="L14" s="19"/>
      <c r="M14" s="20">
        <f t="shared" ref="M14:M15" si="1">ROUND(K14*L14,2)</f>
        <v>0</v>
      </c>
    </row>
    <row r="15" spans="1:13" ht="63" customHeight="1" x14ac:dyDescent="0.25">
      <c r="A15" s="16" t="s">
        <v>13</v>
      </c>
      <c r="B15" s="3" t="s">
        <v>120</v>
      </c>
      <c r="C15" s="25" t="s">
        <v>5</v>
      </c>
      <c r="D15" s="18">
        <v>10</v>
      </c>
      <c r="E15" s="19"/>
      <c r="F15" s="20">
        <f t="shared" si="0"/>
        <v>0</v>
      </c>
      <c r="H15" s="16" t="s">
        <v>13</v>
      </c>
      <c r="I15" s="3" t="s">
        <v>120</v>
      </c>
      <c r="J15" s="25" t="s">
        <v>5</v>
      </c>
      <c r="K15" s="18">
        <v>10</v>
      </c>
      <c r="L15" s="19"/>
      <c r="M15" s="20">
        <f t="shared" si="1"/>
        <v>0</v>
      </c>
    </row>
    <row r="16" spans="1:13" ht="63" customHeight="1" x14ac:dyDescent="0.25">
      <c r="A16" s="16" t="s">
        <v>14</v>
      </c>
      <c r="B16" s="3" t="s">
        <v>121</v>
      </c>
      <c r="C16" s="25" t="s">
        <v>5</v>
      </c>
      <c r="D16" s="18">
        <v>2</v>
      </c>
      <c r="E16" s="19"/>
      <c r="F16" s="20">
        <f t="shared" si="0"/>
        <v>0</v>
      </c>
      <c r="H16" s="16" t="s">
        <v>14</v>
      </c>
      <c r="I16" s="3" t="s">
        <v>121</v>
      </c>
      <c r="J16" s="25" t="s">
        <v>5</v>
      </c>
      <c r="K16" s="76" t="s">
        <v>112</v>
      </c>
      <c r="L16" s="77"/>
      <c r="M16" s="77" t="s">
        <v>112</v>
      </c>
    </row>
    <row r="17" spans="1:13" ht="81.95" customHeight="1" x14ac:dyDescent="0.25">
      <c r="A17" s="16" t="s">
        <v>15</v>
      </c>
      <c r="B17" s="3" t="s">
        <v>122</v>
      </c>
      <c r="C17" s="25" t="s">
        <v>11</v>
      </c>
      <c r="D17" s="18">
        <v>2</v>
      </c>
      <c r="E17" s="19"/>
      <c r="F17" s="20">
        <f t="shared" si="0"/>
        <v>0</v>
      </c>
      <c r="H17" s="16" t="s">
        <v>15</v>
      </c>
      <c r="I17" s="3" t="s">
        <v>122</v>
      </c>
      <c r="J17" s="25" t="s">
        <v>11</v>
      </c>
      <c r="K17" s="76" t="s">
        <v>112</v>
      </c>
      <c r="L17" s="77"/>
      <c r="M17" s="77" t="s">
        <v>112</v>
      </c>
    </row>
    <row r="18" spans="1:13" ht="51" customHeight="1" x14ac:dyDescent="0.25">
      <c r="A18" s="16" t="s">
        <v>16</v>
      </c>
      <c r="B18" s="4" t="s">
        <v>108</v>
      </c>
      <c r="C18" s="25" t="s">
        <v>5</v>
      </c>
      <c r="D18" s="18">
        <v>2</v>
      </c>
      <c r="E18" s="19"/>
      <c r="F18" s="20">
        <f t="shared" si="0"/>
        <v>0</v>
      </c>
      <c r="H18" s="16" t="s">
        <v>16</v>
      </c>
      <c r="I18" s="4" t="s">
        <v>108</v>
      </c>
      <c r="J18" s="25" t="s">
        <v>5</v>
      </c>
      <c r="K18" s="76" t="s">
        <v>112</v>
      </c>
      <c r="L18" s="77"/>
      <c r="M18" s="76" t="s">
        <v>112</v>
      </c>
    </row>
    <row r="19" spans="1:13" ht="81.95" customHeight="1" x14ac:dyDescent="0.25">
      <c r="A19" s="16" t="s">
        <v>17</v>
      </c>
      <c r="B19" s="3" t="s">
        <v>105</v>
      </c>
      <c r="C19" s="25" t="s">
        <v>5</v>
      </c>
      <c r="D19" s="18">
        <v>2</v>
      </c>
      <c r="E19" s="19"/>
      <c r="F19" s="20">
        <f t="shared" si="0"/>
        <v>0</v>
      </c>
      <c r="H19" s="16" t="s">
        <v>17</v>
      </c>
      <c r="I19" s="3" t="s">
        <v>105</v>
      </c>
      <c r="J19" s="25" t="s">
        <v>5</v>
      </c>
      <c r="K19" s="18">
        <v>2</v>
      </c>
      <c r="L19" s="19"/>
      <c r="M19" s="20">
        <f t="shared" ref="M19" si="2">ROUND(K19*L19,2)</f>
        <v>0</v>
      </c>
    </row>
    <row r="20" spans="1:13" ht="108" customHeight="1" x14ac:dyDescent="0.25">
      <c r="A20" s="16" t="s">
        <v>18</v>
      </c>
      <c r="B20" s="3" t="s">
        <v>85</v>
      </c>
      <c r="C20" s="25" t="s">
        <v>11</v>
      </c>
      <c r="D20" s="18">
        <v>1</v>
      </c>
      <c r="E20" s="19"/>
      <c r="F20" s="20">
        <f t="shared" si="0"/>
        <v>0</v>
      </c>
      <c r="H20" s="16" t="s">
        <v>18</v>
      </c>
      <c r="I20" s="3" t="s">
        <v>85</v>
      </c>
      <c r="J20" s="25" t="s">
        <v>11</v>
      </c>
      <c r="K20" s="18">
        <v>1</v>
      </c>
      <c r="L20" s="19"/>
      <c r="M20" s="20">
        <f>ROUND(K20*L20,2)</f>
        <v>0</v>
      </c>
    </row>
    <row r="21" spans="1:13" ht="63" customHeight="1" x14ac:dyDescent="0.25">
      <c r="A21" s="16" t="s">
        <v>19</v>
      </c>
      <c r="B21" s="3" t="s">
        <v>123</v>
      </c>
      <c r="C21" s="25" t="s">
        <v>11</v>
      </c>
      <c r="D21" s="18">
        <v>2</v>
      </c>
      <c r="E21" s="19"/>
      <c r="F21" s="20">
        <f t="shared" si="0"/>
        <v>0</v>
      </c>
      <c r="H21" s="16" t="s">
        <v>19</v>
      </c>
      <c r="I21" s="3" t="s">
        <v>123</v>
      </c>
      <c r="J21" s="25" t="s">
        <v>11</v>
      </c>
      <c r="K21" s="18">
        <v>2</v>
      </c>
      <c r="L21" s="19"/>
      <c r="M21" s="20">
        <f t="shared" ref="M21:M23" si="3">ROUND(K21*L21,2)</f>
        <v>0</v>
      </c>
    </row>
    <row r="22" spans="1:13" ht="63" customHeight="1" x14ac:dyDescent="0.25">
      <c r="A22" s="16" t="s">
        <v>20</v>
      </c>
      <c r="B22" s="3" t="s">
        <v>124</v>
      </c>
      <c r="C22" s="25" t="s">
        <v>11</v>
      </c>
      <c r="D22" s="18">
        <v>3</v>
      </c>
      <c r="E22" s="19"/>
      <c r="F22" s="20">
        <f t="shared" si="0"/>
        <v>0</v>
      </c>
      <c r="H22" s="16" t="s">
        <v>20</v>
      </c>
      <c r="I22" s="3" t="s">
        <v>124</v>
      </c>
      <c r="J22" s="25" t="s">
        <v>11</v>
      </c>
      <c r="K22" s="18">
        <v>2</v>
      </c>
      <c r="L22" s="19"/>
      <c r="M22" s="20">
        <f t="shared" si="3"/>
        <v>0</v>
      </c>
    </row>
    <row r="23" spans="1:13" ht="81.95" customHeight="1" x14ac:dyDescent="0.25">
      <c r="A23" s="16" t="s">
        <v>22</v>
      </c>
      <c r="B23" s="3" t="s">
        <v>114</v>
      </c>
      <c r="C23" s="25" t="s">
        <v>11</v>
      </c>
      <c r="D23" s="18">
        <v>15</v>
      </c>
      <c r="E23" s="19"/>
      <c r="F23" s="20">
        <f t="shared" si="0"/>
        <v>0</v>
      </c>
      <c r="H23" s="16" t="s">
        <v>22</v>
      </c>
      <c r="I23" s="3" t="s">
        <v>114</v>
      </c>
      <c r="J23" s="25" t="s">
        <v>11</v>
      </c>
      <c r="K23" s="18">
        <v>15</v>
      </c>
      <c r="L23" s="19"/>
      <c r="M23" s="20">
        <f t="shared" si="3"/>
        <v>0</v>
      </c>
    </row>
    <row r="24" spans="1:13" ht="63" customHeight="1" x14ac:dyDescent="0.25">
      <c r="A24" s="16" t="s">
        <v>23</v>
      </c>
      <c r="B24" s="3" t="s">
        <v>81</v>
      </c>
      <c r="C24" s="25" t="s">
        <v>11</v>
      </c>
      <c r="D24" s="18">
        <v>2</v>
      </c>
      <c r="E24" s="19"/>
      <c r="F24" s="20">
        <f t="shared" si="0"/>
        <v>0</v>
      </c>
      <c r="H24" s="16" t="s">
        <v>23</v>
      </c>
      <c r="I24" s="3" t="s">
        <v>81</v>
      </c>
      <c r="J24" s="25" t="s">
        <v>11</v>
      </c>
      <c r="K24" s="18">
        <v>1</v>
      </c>
      <c r="L24" s="19"/>
      <c r="M24" s="20">
        <f>ROUND(K24*L24,2)</f>
        <v>0</v>
      </c>
    </row>
    <row r="25" spans="1:13" ht="63" customHeight="1" x14ac:dyDescent="0.25">
      <c r="A25" s="16" t="s">
        <v>24</v>
      </c>
      <c r="B25" s="3" t="s">
        <v>86</v>
      </c>
      <c r="C25" s="25" t="s">
        <v>21</v>
      </c>
      <c r="D25" s="18">
        <v>25</v>
      </c>
      <c r="E25" s="19"/>
      <c r="F25" s="20">
        <f t="shared" si="0"/>
        <v>0</v>
      </c>
      <c r="H25" s="16" t="s">
        <v>24</v>
      </c>
      <c r="I25" s="3" t="s">
        <v>86</v>
      </c>
      <c r="J25" s="25" t="s">
        <v>21</v>
      </c>
      <c r="K25" s="18">
        <v>25</v>
      </c>
      <c r="L25" s="19"/>
      <c r="M25" s="20">
        <f t="shared" ref="M25:M27" si="4">ROUND(K25*L25,2)</f>
        <v>0</v>
      </c>
    </row>
    <row r="26" spans="1:13" ht="63" customHeight="1" x14ac:dyDescent="0.25">
      <c r="A26" s="16" t="s">
        <v>25</v>
      </c>
      <c r="B26" s="3" t="s">
        <v>87</v>
      </c>
      <c r="C26" s="25" t="s">
        <v>21</v>
      </c>
      <c r="D26" s="18">
        <v>25</v>
      </c>
      <c r="E26" s="19"/>
      <c r="F26" s="20">
        <f t="shared" si="0"/>
        <v>0</v>
      </c>
      <c r="H26" s="16" t="s">
        <v>25</v>
      </c>
      <c r="I26" s="3" t="s">
        <v>87</v>
      </c>
      <c r="J26" s="25" t="s">
        <v>21</v>
      </c>
      <c r="K26" s="18">
        <v>25</v>
      </c>
      <c r="L26" s="19"/>
      <c r="M26" s="20">
        <f t="shared" si="4"/>
        <v>0</v>
      </c>
    </row>
    <row r="27" spans="1:13" ht="63" customHeight="1" x14ac:dyDescent="0.25">
      <c r="A27" s="16" t="s">
        <v>26</v>
      </c>
      <c r="B27" s="3" t="s">
        <v>127</v>
      </c>
      <c r="C27" s="25" t="s">
        <v>21</v>
      </c>
      <c r="D27" s="18">
        <v>25</v>
      </c>
      <c r="E27" s="19"/>
      <c r="F27" s="20">
        <f t="shared" si="0"/>
        <v>0</v>
      </c>
      <c r="H27" s="16" t="s">
        <v>26</v>
      </c>
      <c r="I27" s="3" t="s">
        <v>127</v>
      </c>
      <c r="J27" s="25" t="s">
        <v>21</v>
      </c>
      <c r="K27" s="18">
        <v>25</v>
      </c>
      <c r="L27" s="19"/>
      <c r="M27" s="20">
        <f t="shared" si="4"/>
        <v>0</v>
      </c>
    </row>
    <row r="28" spans="1:13" x14ac:dyDescent="0.25">
      <c r="A28" s="100" t="s">
        <v>6</v>
      </c>
      <c r="B28" s="100"/>
      <c r="C28" s="100"/>
      <c r="D28" s="100"/>
      <c r="E28" s="21" t="s">
        <v>3</v>
      </c>
      <c r="F28" s="22">
        <f>ROUND(SUM(F13:F27),2)</f>
        <v>0</v>
      </c>
      <c r="H28" s="100" t="s">
        <v>6</v>
      </c>
      <c r="I28" s="100"/>
      <c r="J28" s="100"/>
      <c r="K28" s="100"/>
      <c r="L28" s="21" t="s">
        <v>3</v>
      </c>
      <c r="M28" s="22">
        <f>ROUND(SUM(M13:M27),2)</f>
        <v>0</v>
      </c>
    </row>
    <row r="29" spans="1:13" x14ac:dyDescent="0.25">
      <c r="A29" s="101" t="s">
        <v>140</v>
      </c>
      <c r="B29" s="101"/>
      <c r="C29" s="101"/>
      <c r="D29" s="101"/>
      <c r="E29" s="21" t="s">
        <v>3</v>
      </c>
      <c r="F29" s="30"/>
      <c r="H29" s="101" t="s">
        <v>140</v>
      </c>
      <c r="I29" s="101"/>
      <c r="J29" s="101"/>
      <c r="K29" s="101"/>
      <c r="L29" s="21" t="s">
        <v>3</v>
      </c>
      <c r="M29" s="30"/>
    </row>
    <row r="30" spans="1:13" x14ac:dyDescent="0.25">
      <c r="A30" s="101" t="s">
        <v>141</v>
      </c>
      <c r="B30" s="101"/>
      <c r="C30" s="101"/>
      <c r="D30" s="101"/>
      <c r="E30" s="21" t="s">
        <v>3</v>
      </c>
      <c r="F30" s="30"/>
      <c r="H30" s="101" t="s">
        <v>141</v>
      </c>
      <c r="I30" s="101"/>
      <c r="J30" s="101"/>
      <c r="K30" s="101"/>
      <c r="L30" s="21" t="s">
        <v>3</v>
      </c>
      <c r="M30" s="30"/>
    </row>
    <row r="31" spans="1:13" x14ac:dyDescent="0.25">
      <c r="A31" s="101" t="s">
        <v>8</v>
      </c>
      <c r="B31" s="101"/>
      <c r="C31" s="101"/>
      <c r="D31" s="101"/>
      <c r="E31" s="21" t="s">
        <v>3</v>
      </c>
      <c r="F31" s="30"/>
      <c r="H31" s="101" t="s">
        <v>8</v>
      </c>
      <c r="I31" s="101"/>
      <c r="J31" s="101"/>
      <c r="K31" s="101"/>
      <c r="L31" s="21" t="s">
        <v>3</v>
      </c>
      <c r="M31" s="30"/>
    </row>
    <row r="32" spans="1:13" s="9" customFormat="1" ht="15" customHeight="1" x14ac:dyDescent="0.25">
      <c r="A32" s="33"/>
      <c r="B32" s="33"/>
      <c r="C32" s="33"/>
      <c r="D32" s="33"/>
      <c r="E32" s="34"/>
      <c r="F32" s="35"/>
      <c r="G32" s="36"/>
      <c r="H32" s="33"/>
      <c r="I32" s="33"/>
      <c r="J32" s="33"/>
      <c r="K32" s="33"/>
      <c r="L32" s="34"/>
      <c r="M32" s="35"/>
    </row>
    <row r="33" spans="1:14" s="56" customFormat="1" ht="20.100000000000001" customHeight="1" x14ac:dyDescent="0.25">
      <c r="A33" s="42"/>
      <c r="B33" s="42"/>
      <c r="C33" s="78" t="s">
        <v>54</v>
      </c>
      <c r="D33" s="78"/>
      <c r="E33" s="104"/>
      <c r="F33" s="104"/>
      <c r="G33" s="104"/>
      <c r="H33" s="79"/>
      <c r="I33" s="79"/>
      <c r="J33" s="43"/>
      <c r="K33" s="43"/>
      <c r="L33" s="43"/>
      <c r="M33" s="43"/>
    </row>
    <row r="34" spans="1:14" s="56" customFormat="1" ht="20.100000000000001" customHeight="1" x14ac:dyDescent="0.25">
      <c r="A34" s="42"/>
      <c r="B34" s="42"/>
      <c r="C34" s="42"/>
      <c r="D34" s="44"/>
      <c r="E34" s="45"/>
      <c r="F34" s="45"/>
      <c r="G34" s="45"/>
      <c r="H34" s="45"/>
      <c r="I34" s="46"/>
      <c r="J34" s="43"/>
      <c r="K34" s="43"/>
      <c r="L34" s="43"/>
      <c r="M34" s="43"/>
    </row>
    <row r="35" spans="1:14" s="56" customFormat="1" ht="28.5" customHeight="1" x14ac:dyDescent="0.25">
      <c r="A35" s="47"/>
      <c r="B35" s="91" t="s">
        <v>55</v>
      </c>
      <c r="C35" s="91"/>
      <c r="D35" s="92"/>
      <c r="E35" s="92"/>
      <c r="F35" s="92"/>
      <c r="G35" s="92"/>
      <c r="H35" s="92"/>
      <c r="I35" s="92"/>
      <c r="J35" s="48"/>
      <c r="K35" s="48"/>
      <c r="L35" s="48"/>
      <c r="M35" s="48"/>
    </row>
    <row r="36" spans="1:14" s="57" customFormat="1" ht="18.75" customHeight="1" x14ac:dyDescent="0.25">
      <c r="A36" s="43"/>
      <c r="B36" s="49"/>
      <c r="C36" s="45"/>
      <c r="D36" s="45"/>
      <c r="E36" s="45"/>
      <c r="F36" s="45"/>
      <c r="G36" s="48"/>
      <c r="H36" s="48"/>
      <c r="I36" s="48"/>
      <c r="J36" s="96"/>
      <c r="K36" s="96"/>
      <c r="L36" s="96"/>
      <c r="M36" s="96"/>
    </row>
    <row r="37" spans="1:14" s="57" customFormat="1" ht="39" customHeight="1" x14ac:dyDescent="0.25">
      <c r="A37" s="93"/>
      <c r="B37" s="93"/>
      <c r="C37" s="50"/>
      <c r="D37" s="50"/>
      <c r="E37" s="51"/>
      <c r="F37" s="72"/>
      <c r="G37" s="24"/>
      <c r="H37" s="24"/>
      <c r="I37" s="52"/>
      <c r="J37" s="97"/>
      <c r="K37" s="97"/>
      <c r="L37" s="97"/>
      <c r="M37" s="97"/>
      <c r="N37" s="32"/>
    </row>
    <row r="38" spans="1:14" s="57" customFormat="1" ht="67.5" customHeight="1" x14ac:dyDescent="0.2">
      <c r="A38" s="94" t="s">
        <v>49</v>
      </c>
      <c r="B38" s="94"/>
      <c r="C38" s="52"/>
      <c r="D38" s="52"/>
      <c r="E38" s="51"/>
      <c r="F38" s="71"/>
      <c r="G38" s="53"/>
      <c r="H38" s="53"/>
      <c r="I38" s="29"/>
      <c r="J38" s="98" t="s">
        <v>50</v>
      </c>
      <c r="K38" s="98"/>
      <c r="L38" s="98"/>
      <c r="M38" s="98"/>
      <c r="N38" s="58"/>
    </row>
    <row r="39" spans="1:14" s="57" customFormat="1" ht="15" customHeight="1" x14ac:dyDescent="0.25">
      <c r="A39" s="48"/>
      <c r="B39" s="51"/>
      <c r="C39" s="51"/>
      <c r="D39" s="51"/>
      <c r="E39" s="51"/>
      <c r="F39" s="51"/>
      <c r="G39" s="48"/>
      <c r="H39" s="48"/>
      <c r="I39" s="48"/>
      <c r="J39" s="48"/>
      <c r="K39" s="48"/>
      <c r="L39" s="48"/>
      <c r="M39" s="48"/>
    </row>
    <row r="40" spans="1:14" s="59" customFormat="1" ht="30" customHeight="1" x14ac:dyDescent="0.25">
      <c r="A40" s="95" t="s">
        <v>52</v>
      </c>
      <c r="B40" s="95"/>
      <c r="C40" s="95"/>
      <c r="D40" s="95"/>
      <c r="E40" s="95"/>
      <c r="F40" s="95"/>
      <c r="G40" s="55"/>
      <c r="H40" s="55"/>
      <c r="I40" s="55"/>
      <c r="J40" s="55"/>
      <c r="K40" s="55"/>
      <c r="L40" s="55"/>
      <c r="M40" s="55"/>
    </row>
    <row r="41" spans="1:14" s="59" customFormat="1" ht="15" customHeight="1" x14ac:dyDescent="0.25">
      <c r="A41" s="54"/>
      <c r="B41" s="54"/>
      <c r="C41" s="54"/>
      <c r="D41" s="54"/>
      <c r="E41" s="54"/>
      <c r="F41" s="54"/>
      <c r="G41" s="55"/>
      <c r="H41" s="55"/>
      <c r="I41" s="55"/>
      <c r="J41" s="55"/>
      <c r="K41" s="55"/>
      <c r="L41" s="55"/>
      <c r="M41" s="55"/>
    </row>
    <row r="42" spans="1:14" x14ac:dyDescent="0.25">
      <c r="A42" s="5" t="s">
        <v>75</v>
      </c>
    </row>
  </sheetData>
  <mergeCells count="34">
    <mergeCell ref="A40:F40"/>
    <mergeCell ref="E33:G33"/>
    <mergeCell ref="B35:C35"/>
    <mergeCell ref="D35:I35"/>
    <mergeCell ref="A38:B38"/>
    <mergeCell ref="J38:M38"/>
    <mergeCell ref="A1:B1"/>
    <mergeCell ref="A3:B3"/>
    <mergeCell ref="E10:E11"/>
    <mergeCell ref="F10:F11"/>
    <mergeCell ref="A7:E7"/>
    <mergeCell ref="A8:B8"/>
    <mergeCell ref="D10:D11"/>
    <mergeCell ref="C4:I4"/>
    <mergeCell ref="M10:M11"/>
    <mergeCell ref="A28:D28"/>
    <mergeCell ref="H28:K28"/>
    <mergeCell ref="A29:D29"/>
    <mergeCell ref="H29:K29"/>
    <mergeCell ref="H10:H11"/>
    <mergeCell ref="I10:I11"/>
    <mergeCell ref="J10:J11"/>
    <mergeCell ref="K10:K11"/>
    <mergeCell ref="L10:L11"/>
    <mergeCell ref="A10:A11"/>
    <mergeCell ref="B10:B11"/>
    <mergeCell ref="C10:C11"/>
    <mergeCell ref="J36:M36"/>
    <mergeCell ref="A30:D30"/>
    <mergeCell ref="H30:K30"/>
    <mergeCell ref="A37:B37"/>
    <mergeCell ref="J37:M37"/>
    <mergeCell ref="A31:D31"/>
    <mergeCell ref="H31:K31"/>
  </mergeCells>
  <printOptions horizontalCentered="1"/>
  <pageMargins left="0.39370078740157483" right="0.39370078740157483" top="0.39370078740157483" bottom="0.39370078740157483" header="0.31496062992125984" footer="0.27559055118110237"/>
  <pageSetup paperSize="9" scale="42" fitToHeight="0" orientation="portrait" r:id="rId1"/>
  <headerFooter alignWithMargins="0"/>
  <ignoredErrors>
    <ignoredError sqref="F13:F27 M13:M15 M21:M27 F28 M28 M19:M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337E-7498-4D51-99F4-6D59C63FAD80}">
  <sheetPr>
    <pageSetUpPr fitToPage="1"/>
  </sheetPr>
  <dimension ref="A1:N60"/>
  <sheetViews>
    <sheetView showGridLines="0" zoomScale="90" zoomScaleNormal="90" zoomScalePageLayoutView="80" workbookViewId="0">
      <selection activeCell="D2" sqref="D2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3.625" style="5" customWidth="1"/>
    <col min="9" max="9" width="50.625" style="5" customWidth="1"/>
    <col min="10" max="10" width="10.25" style="5" customWidth="1"/>
    <col min="11" max="11" width="7.125" style="5" customWidth="1"/>
    <col min="12" max="12" width="11" style="5" customWidth="1"/>
    <col min="13" max="13" width="12.625" style="5" customWidth="1"/>
    <col min="14" max="16384" width="8.25" style="5"/>
  </cols>
  <sheetData>
    <row r="1" spans="1:13" x14ac:dyDescent="0.25">
      <c r="A1" s="105" t="s">
        <v>73</v>
      </c>
      <c r="B1" s="105"/>
    </row>
    <row r="3" spans="1:13" x14ac:dyDescent="0.25">
      <c r="A3" s="105" t="s">
        <v>53</v>
      </c>
      <c r="B3" s="105"/>
    </row>
    <row r="4" spans="1:13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  <c r="I4" s="107"/>
    </row>
    <row r="5" spans="1:13" x14ac:dyDescent="0.25">
      <c r="A5" s="41"/>
      <c r="B5" s="41"/>
    </row>
    <row r="6" spans="1:13" ht="30" customHeight="1" x14ac:dyDescent="0.25">
      <c r="A6" s="106" t="s">
        <v>60</v>
      </c>
      <c r="B6" s="106"/>
      <c r="C6" s="10"/>
      <c r="D6" s="11"/>
      <c r="E6" s="10"/>
      <c r="F6" s="10"/>
    </row>
    <row r="7" spans="1:13" x14ac:dyDescent="0.25">
      <c r="A7" s="106"/>
      <c r="B7" s="106"/>
      <c r="C7" s="12"/>
      <c r="D7" s="11"/>
      <c r="E7" s="12"/>
      <c r="F7" s="12"/>
    </row>
    <row r="8" spans="1:13" ht="15" customHeight="1" x14ac:dyDescent="0.25">
      <c r="A8" s="13"/>
      <c r="B8" s="14" t="s">
        <v>144</v>
      </c>
      <c r="C8" s="85"/>
      <c r="D8" s="15"/>
      <c r="E8" s="85"/>
      <c r="F8" s="85"/>
      <c r="I8" s="8" t="s">
        <v>145</v>
      </c>
    </row>
    <row r="9" spans="1:13" ht="15" customHeight="1" x14ac:dyDescent="0.25">
      <c r="A9" s="102" t="s">
        <v>0</v>
      </c>
      <c r="B9" s="102" t="s">
        <v>1</v>
      </c>
      <c r="C9" s="102" t="s">
        <v>4</v>
      </c>
      <c r="D9" s="103" t="s">
        <v>2</v>
      </c>
      <c r="E9" s="99" t="s">
        <v>9</v>
      </c>
      <c r="F9" s="99" t="s">
        <v>47</v>
      </c>
      <c r="H9" s="102" t="s">
        <v>0</v>
      </c>
      <c r="I9" s="102" t="s">
        <v>1</v>
      </c>
      <c r="J9" s="102" t="s">
        <v>4</v>
      </c>
      <c r="K9" s="103" t="s">
        <v>2</v>
      </c>
      <c r="L9" s="99" t="s">
        <v>9</v>
      </c>
      <c r="M9" s="99" t="s">
        <v>47</v>
      </c>
    </row>
    <row r="10" spans="1:13" ht="39.950000000000003" customHeight="1" x14ac:dyDescent="0.25">
      <c r="A10" s="102"/>
      <c r="B10" s="102"/>
      <c r="C10" s="102"/>
      <c r="D10" s="103"/>
      <c r="E10" s="99"/>
      <c r="F10" s="99"/>
      <c r="H10" s="102"/>
      <c r="I10" s="102"/>
      <c r="J10" s="102"/>
      <c r="K10" s="103"/>
      <c r="L10" s="99"/>
      <c r="M10" s="99"/>
    </row>
    <row r="11" spans="1:13" x14ac:dyDescent="0.25">
      <c r="A11" s="38">
        <v>1</v>
      </c>
      <c r="B11" s="38">
        <v>2</v>
      </c>
      <c r="C11" s="38">
        <v>3</v>
      </c>
      <c r="D11" s="39">
        <v>4</v>
      </c>
      <c r="E11" s="37">
        <v>5</v>
      </c>
      <c r="F11" s="37">
        <v>6</v>
      </c>
      <c r="H11" s="38">
        <v>1</v>
      </c>
      <c r="I11" s="38">
        <v>2</v>
      </c>
      <c r="J11" s="38">
        <v>3</v>
      </c>
      <c r="K11" s="39">
        <v>4</v>
      </c>
      <c r="L11" s="37">
        <v>5</v>
      </c>
      <c r="M11" s="37">
        <v>6</v>
      </c>
    </row>
    <row r="12" spans="1:13" ht="99" customHeight="1" x14ac:dyDescent="0.25">
      <c r="A12" s="16" t="s">
        <v>10</v>
      </c>
      <c r="B12" s="2" t="s">
        <v>115</v>
      </c>
      <c r="C12" s="25" t="s">
        <v>11</v>
      </c>
      <c r="D12" s="18">
        <v>18</v>
      </c>
      <c r="E12" s="19"/>
      <c r="F12" s="20">
        <f>ROUND(D12*E12,2)</f>
        <v>0</v>
      </c>
      <c r="H12" s="16" t="s">
        <v>10</v>
      </c>
      <c r="I12" s="2" t="s">
        <v>137</v>
      </c>
      <c r="J12" s="25" t="s">
        <v>11</v>
      </c>
      <c r="K12" s="18">
        <v>17</v>
      </c>
      <c r="L12" s="19"/>
      <c r="M12" s="20">
        <f>ROUND(K12*L12,2)</f>
        <v>0</v>
      </c>
    </row>
    <row r="13" spans="1:13" ht="81.95" customHeight="1" x14ac:dyDescent="0.25">
      <c r="A13" s="16" t="s">
        <v>12</v>
      </c>
      <c r="B13" s="3" t="s">
        <v>70</v>
      </c>
      <c r="C13" s="25" t="s">
        <v>11</v>
      </c>
      <c r="D13" s="18">
        <v>20</v>
      </c>
      <c r="E13" s="19"/>
      <c r="F13" s="20">
        <f t="shared" ref="F13:F45" si="0">ROUND(D13*E13,2)</f>
        <v>0</v>
      </c>
      <c r="H13" s="16" t="s">
        <v>12</v>
      </c>
      <c r="I13" s="3" t="s">
        <v>70</v>
      </c>
      <c r="J13" s="25" t="s">
        <v>11</v>
      </c>
      <c r="K13" s="18">
        <v>20</v>
      </c>
      <c r="L13" s="19"/>
      <c r="M13" s="20">
        <f>ROUND(K13*L13,2)</f>
        <v>0</v>
      </c>
    </row>
    <row r="14" spans="1:13" ht="81.95" customHeight="1" x14ac:dyDescent="0.25">
      <c r="A14" s="16" t="s">
        <v>13</v>
      </c>
      <c r="B14" s="3" t="s">
        <v>84</v>
      </c>
      <c r="C14" s="25" t="s">
        <v>11</v>
      </c>
      <c r="D14" s="18">
        <v>5</v>
      </c>
      <c r="E14" s="19"/>
      <c r="F14" s="20">
        <f t="shared" si="0"/>
        <v>0</v>
      </c>
      <c r="H14" s="16" t="s">
        <v>13</v>
      </c>
      <c r="I14" s="3" t="s">
        <v>84</v>
      </c>
      <c r="J14" s="25" t="s">
        <v>11</v>
      </c>
      <c r="K14" s="18">
        <v>5</v>
      </c>
      <c r="L14" s="19"/>
      <c r="M14" s="20">
        <f t="shared" ref="M14:M16" si="1">ROUND(K14*L14,2)</f>
        <v>0</v>
      </c>
    </row>
    <row r="15" spans="1:13" ht="81.95" customHeight="1" x14ac:dyDescent="0.25">
      <c r="A15" s="16" t="s">
        <v>14</v>
      </c>
      <c r="B15" s="3" t="s">
        <v>77</v>
      </c>
      <c r="C15" s="25" t="s">
        <v>11</v>
      </c>
      <c r="D15" s="18">
        <v>2</v>
      </c>
      <c r="E15" s="19"/>
      <c r="F15" s="20">
        <f t="shared" si="0"/>
        <v>0</v>
      </c>
      <c r="H15" s="16" t="s">
        <v>14</v>
      </c>
      <c r="I15" s="3" t="s">
        <v>77</v>
      </c>
      <c r="J15" s="25" t="s">
        <v>11</v>
      </c>
      <c r="K15" s="18">
        <v>1</v>
      </c>
      <c r="L15" s="19"/>
      <c r="M15" s="20">
        <f t="shared" si="1"/>
        <v>0</v>
      </c>
    </row>
    <row r="16" spans="1:13" ht="63" customHeight="1" x14ac:dyDescent="0.25">
      <c r="A16" s="16" t="s">
        <v>15</v>
      </c>
      <c r="B16" s="3" t="s">
        <v>120</v>
      </c>
      <c r="C16" s="25" t="s">
        <v>5</v>
      </c>
      <c r="D16" s="18">
        <v>6</v>
      </c>
      <c r="E16" s="19"/>
      <c r="F16" s="20">
        <f t="shared" si="0"/>
        <v>0</v>
      </c>
      <c r="H16" s="16" t="s">
        <v>15</v>
      </c>
      <c r="I16" s="3" t="s">
        <v>120</v>
      </c>
      <c r="J16" s="25" t="s">
        <v>5</v>
      </c>
      <c r="K16" s="18">
        <v>6</v>
      </c>
      <c r="L16" s="19"/>
      <c r="M16" s="20">
        <f t="shared" si="1"/>
        <v>0</v>
      </c>
    </row>
    <row r="17" spans="1:13" ht="63" customHeight="1" x14ac:dyDescent="0.25">
      <c r="A17" s="16" t="s">
        <v>16</v>
      </c>
      <c r="B17" s="3" t="s">
        <v>121</v>
      </c>
      <c r="C17" s="25" t="s">
        <v>5</v>
      </c>
      <c r="D17" s="18">
        <v>1</v>
      </c>
      <c r="E17" s="19"/>
      <c r="F17" s="20">
        <f t="shared" si="0"/>
        <v>0</v>
      </c>
      <c r="H17" s="16" t="s">
        <v>16</v>
      </c>
      <c r="I17" s="3" t="s">
        <v>121</v>
      </c>
      <c r="J17" s="25" t="s">
        <v>5</v>
      </c>
      <c r="K17" s="18">
        <v>1</v>
      </c>
      <c r="L17" s="19"/>
      <c r="M17" s="20">
        <f t="shared" ref="M17:M22" si="2">ROUND(K17*L17,2)</f>
        <v>0</v>
      </c>
    </row>
    <row r="18" spans="1:13" ht="51" customHeight="1" x14ac:dyDescent="0.25">
      <c r="A18" s="16" t="s">
        <v>17</v>
      </c>
      <c r="B18" s="3" t="s">
        <v>78</v>
      </c>
      <c r="C18" s="25" t="s">
        <v>11</v>
      </c>
      <c r="D18" s="18">
        <v>2</v>
      </c>
      <c r="E18" s="19"/>
      <c r="F18" s="20">
        <f t="shared" si="0"/>
        <v>0</v>
      </c>
      <c r="H18" s="16" t="s">
        <v>17</v>
      </c>
      <c r="I18" s="3" t="s">
        <v>78</v>
      </c>
      <c r="J18" s="25" t="s">
        <v>11</v>
      </c>
      <c r="K18" s="76" t="s">
        <v>112</v>
      </c>
      <c r="L18" s="77"/>
      <c r="M18" s="76" t="s">
        <v>112</v>
      </c>
    </row>
    <row r="19" spans="1:13" ht="63" customHeight="1" x14ac:dyDescent="0.25">
      <c r="A19" s="16" t="s">
        <v>18</v>
      </c>
      <c r="B19" s="3" t="s">
        <v>79</v>
      </c>
      <c r="C19" s="25" t="s">
        <v>11</v>
      </c>
      <c r="D19" s="18">
        <v>6</v>
      </c>
      <c r="E19" s="19"/>
      <c r="F19" s="20">
        <f t="shared" si="0"/>
        <v>0</v>
      </c>
      <c r="H19" s="16" t="s">
        <v>18</v>
      </c>
      <c r="I19" s="3" t="s">
        <v>79</v>
      </c>
      <c r="J19" s="25" t="s">
        <v>11</v>
      </c>
      <c r="K19" s="18">
        <v>6</v>
      </c>
      <c r="L19" s="19"/>
      <c r="M19" s="20">
        <f t="shared" si="2"/>
        <v>0</v>
      </c>
    </row>
    <row r="20" spans="1:13" ht="81.95" customHeight="1" x14ac:dyDescent="0.25">
      <c r="A20" s="16" t="s">
        <v>19</v>
      </c>
      <c r="B20" s="3" t="s">
        <v>106</v>
      </c>
      <c r="C20" s="25" t="s">
        <v>5</v>
      </c>
      <c r="D20" s="18">
        <v>6</v>
      </c>
      <c r="E20" s="19"/>
      <c r="F20" s="20">
        <f t="shared" si="0"/>
        <v>0</v>
      </c>
      <c r="H20" s="16" t="s">
        <v>19</v>
      </c>
      <c r="I20" s="3" t="s">
        <v>106</v>
      </c>
      <c r="J20" s="25" t="s">
        <v>5</v>
      </c>
      <c r="K20" s="18">
        <v>6</v>
      </c>
      <c r="L20" s="19"/>
      <c r="M20" s="20">
        <f t="shared" si="2"/>
        <v>0</v>
      </c>
    </row>
    <row r="21" spans="1:13" ht="63" customHeight="1" x14ac:dyDescent="0.25">
      <c r="A21" s="16" t="s">
        <v>20</v>
      </c>
      <c r="B21" s="3" t="s">
        <v>107</v>
      </c>
      <c r="C21" s="25" t="s">
        <v>5</v>
      </c>
      <c r="D21" s="18">
        <v>12</v>
      </c>
      <c r="E21" s="19"/>
      <c r="F21" s="20">
        <f t="shared" si="0"/>
        <v>0</v>
      </c>
      <c r="H21" s="16" t="s">
        <v>20</v>
      </c>
      <c r="I21" s="3" t="s">
        <v>107</v>
      </c>
      <c r="J21" s="25" t="s">
        <v>5</v>
      </c>
      <c r="K21" s="18">
        <v>12</v>
      </c>
      <c r="L21" s="19"/>
      <c r="M21" s="20">
        <f t="shared" si="2"/>
        <v>0</v>
      </c>
    </row>
    <row r="22" spans="1:13" ht="63" customHeight="1" x14ac:dyDescent="0.25">
      <c r="A22" s="16" t="s">
        <v>22</v>
      </c>
      <c r="B22" s="3" t="s">
        <v>123</v>
      </c>
      <c r="C22" s="25" t="s">
        <v>11</v>
      </c>
      <c r="D22" s="18">
        <v>2</v>
      </c>
      <c r="E22" s="19"/>
      <c r="F22" s="20">
        <f t="shared" si="0"/>
        <v>0</v>
      </c>
      <c r="H22" s="16" t="s">
        <v>22</v>
      </c>
      <c r="I22" s="3" t="s">
        <v>123</v>
      </c>
      <c r="J22" s="25" t="s">
        <v>11</v>
      </c>
      <c r="K22" s="18">
        <v>2</v>
      </c>
      <c r="L22" s="19"/>
      <c r="M22" s="20">
        <f t="shared" si="2"/>
        <v>0</v>
      </c>
    </row>
    <row r="23" spans="1:13" ht="63" customHeight="1" x14ac:dyDescent="0.25">
      <c r="A23" s="16" t="s">
        <v>23</v>
      </c>
      <c r="B23" s="3" t="s">
        <v>138</v>
      </c>
      <c r="C23" s="25" t="s">
        <v>11</v>
      </c>
      <c r="D23" s="18">
        <v>2</v>
      </c>
      <c r="E23" s="19"/>
      <c r="F23" s="20">
        <f t="shared" si="0"/>
        <v>0</v>
      </c>
      <c r="H23" s="16" t="s">
        <v>23</v>
      </c>
      <c r="I23" s="3" t="s">
        <v>138</v>
      </c>
      <c r="J23" s="25" t="s">
        <v>11</v>
      </c>
      <c r="K23" s="76" t="s">
        <v>112</v>
      </c>
      <c r="L23" s="77"/>
      <c r="M23" s="76" t="s">
        <v>112</v>
      </c>
    </row>
    <row r="24" spans="1:13" ht="51" customHeight="1" x14ac:dyDescent="0.25">
      <c r="A24" s="16" t="s">
        <v>24</v>
      </c>
      <c r="B24" s="3" t="s">
        <v>88</v>
      </c>
      <c r="C24" s="25" t="s">
        <v>11</v>
      </c>
      <c r="D24" s="18">
        <v>3</v>
      </c>
      <c r="E24" s="19"/>
      <c r="F24" s="20">
        <f t="shared" si="0"/>
        <v>0</v>
      </c>
      <c r="H24" s="16" t="s">
        <v>24</v>
      </c>
      <c r="I24" s="3" t="s">
        <v>88</v>
      </c>
      <c r="J24" s="25" t="s">
        <v>11</v>
      </c>
      <c r="K24" s="76" t="s">
        <v>112</v>
      </c>
      <c r="L24" s="77"/>
      <c r="M24" s="76" t="s">
        <v>112</v>
      </c>
    </row>
    <row r="25" spans="1:13" ht="96.75" customHeight="1" x14ac:dyDescent="0.25">
      <c r="A25" s="16" t="s">
        <v>25</v>
      </c>
      <c r="B25" s="3" t="s">
        <v>139</v>
      </c>
      <c r="C25" s="25" t="s">
        <v>5</v>
      </c>
      <c r="D25" s="18">
        <v>20</v>
      </c>
      <c r="E25" s="19"/>
      <c r="F25" s="20">
        <f t="shared" si="0"/>
        <v>0</v>
      </c>
      <c r="H25" s="16" t="s">
        <v>25</v>
      </c>
      <c r="I25" s="3" t="s">
        <v>139</v>
      </c>
      <c r="J25" s="25" t="s">
        <v>5</v>
      </c>
      <c r="K25" s="18">
        <v>20</v>
      </c>
      <c r="L25" s="19"/>
      <c r="M25" s="20">
        <f>ROUND(K25*L25,2)</f>
        <v>0</v>
      </c>
    </row>
    <row r="26" spans="1:13" ht="63" customHeight="1" x14ac:dyDescent="0.25">
      <c r="A26" s="16" t="s">
        <v>26</v>
      </c>
      <c r="B26" s="3" t="s">
        <v>119</v>
      </c>
      <c r="C26" s="25" t="s">
        <v>11</v>
      </c>
      <c r="D26" s="18">
        <v>20</v>
      </c>
      <c r="E26" s="19"/>
      <c r="F26" s="20">
        <f t="shared" si="0"/>
        <v>0</v>
      </c>
      <c r="H26" s="16" t="s">
        <v>26</v>
      </c>
      <c r="I26" s="3" t="s">
        <v>119</v>
      </c>
      <c r="J26" s="25" t="s">
        <v>11</v>
      </c>
      <c r="K26" s="18">
        <v>20</v>
      </c>
      <c r="L26" s="19"/>
      <c r="M26" s="20">
        <f t="shared" ref="M26:M28" si="3">ROUND(K26*L26,2)</f>
        <v>0</v>
      </c>
    </row>
    <row r="27" spans="1:13" ht="81.95" customHeight="1" x14ac:dyDescent="0.25">
      <c r="A27" s="16" t="s">
        <v>27</v>
      </c>
      <c r="B27" s="3" t="s">
        <v>114</v>
      </c>
      <c r="C27" s="25" t="s">
        <v>11</v>
      </c>
      <c r="D27" s="18">
        <v>3</v>
      </c>
      <c r="E27" s="19"/>
      <c r="F27" s="20">
        <f t="shared" si="0"/>
        <v>0</v>
      </c>
      <c r="H27" s="16" t="s">
        <v>27</v>
      </c>
      <c r="I27" s="3" t="s">
        <v>114</v>
      </c>
      <c r="J27" s="25" t="s">
        <v>11</v>
      </c>
      <c r="K27" s="18">
        <v>2</v>
      </c>
      <c r="L27" s="19"/>
      <c r="M27" s="20">
        <f t="shared" si="3"/>
        <v>0</v>
      </c>
    </row>
    <row r="28" spans="1:13" ht="51" customHeight="1" x14ac:dyDescent="0.25">
      <c r="A28" s="16" t="s">
        <v>28</v>
      </c>
      <c r="B28" s="3" t="s">
        <v>89</v>
      </c>
      <c r="C28" s="25" t="s">
        <v>11</v>
      </c>
      <c r="D28" s="18">
        <v>3</v>
      </c>
      <c r="E28" s="19"/>
      <c r="F28" s="20">
        <f t="shared" si="0"/>
        <v>0</v>
      </c>
      <c r="H28" s="16" t="s">
        <v>28</v>
      </c>
      <c r="I28" s="3" t="s">
        <v>89</v>
      </c>
      <c r="J28" s="25" t="s">
        <v>11</v>
      </c>
      <c r="K28" s="18">
        <v>2</v>
      </c>
      <c r="L28" s="19"/>
      <c r="M28" s="20">
        <f t="shared" si="3"/>
        <v>0</v>
      </c>
    </row>
    <row r="29" spans="1:13" ht="51" customHeight="1" x14ac:dyDescent="0.25">
      <c r="A29" s="16" t="s">
        <v>29</v>
      </c>
      <c r="B29" s="3" t="s">
        <v>90</v>
      </c>
      <c r="C29" s="17" t="s">
        <v>11</v>
      </c>
      <c r="D29" s="18">
        <v>5</v>
      </c>
      <c r="E29" s="19"/>
      <c r="F29" s="20">
        <f t="shared" si="0"/>
        <v>0</v>
      </c>
      <c r="H29" s="16" t="s">
        <v>29</v>
      </c>
      <c r="I29" s="3" t="s">
        <v>90</v>
      </c>
      <c r="J29" s="17" t="s">
        <v>11</v>
      </c>
      <c r="K29" s="18">
        <v>5</v>
      </c>
      <c r="L29" s="19"/>
      <c r="M29" s="20">
        <f>ROUND(K29*L29,2)</f>
        <v>0</v>
      </c>
    </row>
    <row r="30" spans="1:13" ht="63" customHeight="1" x14ac:dyDescent="0.25">
      <c r="A30" s="16" t="s">
        <v>30</v>
      </c>
      <c r="B30" s="3" t="s">
        <v>91</v>
      </c>
      <c r="C30" s="25" t="s">
        <v>11</v>
      </c>
      <c r="D30" s="18">
        <v>8</v>
      </c>
      <c r="E30" s="19"/>
      <c r="F30" s="20">
        <f t="shared" si="0"/>
        <v>0</v>
      </c>
      <c r="H30" s="16" t="s">
        <v>30</v>
      </c>
      <c r="I30" s="3" t="s">
        <v>91</v>
      </c>
      <c r="J30" s="25" t="s">
        <v>11</v>
      </c>
      <c r="K30" s="18">
        <v>7</v>
      </c>
      <c r="L30" s="19"/>
      <c r="M30" s="20">
        <f t="shared" ref="M30:M33" si="4">ROUND(K30*L30,2)</f>
        <v>0</v>
      </c>
    </row>
    <row r="31" spans="1:13" ht="63" customHeight="1" x14ac:dyDescent="0.25">
      <c r="A31" s="16" t="s">
        <v>31</v>
      </c>
      <c r="B31" s="3" t="s">
        <v>81</v>
      </c>
      <c r="C31" s="25" t="s">
        <v>11</v>
      </c>
      <c r="D31" s="18">
        <v>4</v>
      </c>
      <c r="E31" s="19"/>
      <c r="F31" s="20">
        <f t="shared" si="0"/>
        <v>0</v>
      </c>
      <c r="H31" s="16" t="s">
        <v>31</v>
      </c>
      <c r="I31" s="3" t="s">
        <v>81</v>
      </c>
      <c r="J31" s="25" t="s">
        <v>11</v>
      </c>
      <c r="K31" s="18">
        <v>3</v>
      </c>
      <c r="L31" s="19"/>
      <c r="M31" s="20">
        <f t="shared" si="4"/>
        <v>0</v>
      </c>
    </row>
    <row r="32" spans="1:13" ht="63" customHeight="1" x14ac:dyDescent="0.25">
      <c r="A32" s="16" t="s">
        <v>32</v>
      </c>
      <c r="B32" s="3" t="s">
        <v>92</v>
      </c>
      <c r="C32" s="25" t="s">
        <v>11</v>
      </c>
      <c r="D32" s="18">
        <v>3</v>
      </c>
      <c r="E32" s="19"/>
      <c r="F32" s="20">
        <f t="shared" si="0"/>
        <v>0</v>
      </c>
      <c r="H32" s="16" t="s">
        <v>32</v>
      </c>
      <c r="I32" s="3" t="s">
        <v>92</v>
      </c>
      <c r="J32" s="25" t="s">
        <v>11</v>
      </c>
      <c r="K32" s="18">
        <v>3</v>
      </c>
      <c r="L32" s="19"/>
      <c r="M32" s="20">
        <f t="shared" si="4"/>
        <v>0</v>
      </c>
    </row>
    <row r="33" spans="1:13" ht="51" customHeight="1" x14ac:dyDescent="0.25">
      <c r="A33" s="16" t="s">
        <v>33</v>
      </c>
      <c r="B33" s="3" t="s">
        <v>93</v>
      </c>
      <c r="C33" s="25" t="s">
        <v>11</v>
      </c>
      <c r="D33" s="18">
        <v>3</v>
      </c>
      <c r="E33" s="19"/>
      <c r="F33" s="20">
        <f t="shared" si="0"/>
        <v>0</v>
      </c>
      <c r="H33" s="16" t="s">
        <v>33</v>
      </c>
      <c r="I33" s="3" t="s">
        <v>93</v>
      </c>
      <c r="J33" s="25" t="s">
        <v>11</v>
      </c>
      <c r="K33" s="18">
        <v>3</v>
      </c>
      <c r="L33" s="19"/>
      <c r="M33" s="20">
        <f t="shared" si="4"/>
        <v>0</v>
      </c>
    </row>
    <row r="34" spans="1:13" ht="51" customHeight="1" x14ac:dyDescent="0.25">
      <c r="A34" s="16" t="s">
        <v>34</v>
      </c>
      <c r="B34" s="3" t="s">
        <v>94</v>
      </c>
      <c r="C34" s="25" t="s">
        <v>11</v>
      </c>
      <c r="D34" s="18">
        <v>2</v>
      </c>
      <c r="E34" s="19"/>
      <c r="F34" s="20">
        <f t="shared" si="0"/>
        <v>0</v>
      </c>
      <c r="H34" s="16" t="s">
        <v>34</v>
      </c>
      <c r="I34" s="3" t="s">
        <v>94</v>
      </c>
      <c r="J34" s="25" t="s">
        <v>11</v>
      </c>
      <c r="K34" s="76" t="s">
        <v>112</v>
      </c>
      <c r="L34" s="77"/>
      <c r="M34" s="76" t="s">
        <v>112</v>
      </c>
    </row>
    <row r="35" spans="1:13" ht="51" customHeight="1" x14ac:dyDescent="0.25">
      <c r="A35" s="16" t="s">
        <v>35</v>
      </c>
      <c r="B35" s="2" t="s">
        <v>95</v>
      </c>
      <c r="C35" s="25" t="s">
        <v>11</v>
      </c>
      <c r="D35" s="18">
        <v>3</v>
      </c>
      <c r="E35" s="19"/>
      <c r="F35" s="20">
        <f t="shared" si="0"/>
        <v>0</v>
      </c>
      <c r="H35" s="16" t="s">
        <v>35</v>
      </c>
      <c r="I35" s="2" t="s">
        <v>95</v>
      </c>
      <c r="J35" s="25" t="s">
        <v>11</v>
      </c>
      <c r="K35" s="76" t="s">
        <v>112</v>
      </c>
      <c r="L35" s="77"/>
      <c r="M35" s="76" t="s">
        <v>112</v>
      </c>
    </row>
    <row r="36" spans="1:13" ht="63" customHeight="1" x14ac:dyDescent="0.25">
      <c r="A36" s="16" t="s">
        <v>36</v>
      </c>
      <c r="B36" s="2" t="s">
        <v>82</v>
      </c>
      <c r="C36" s="25" t="s">
        <v>21</v>
      </c>
      <c r="D36" s="18">
        <v>30</v>
      </c>
      <c r="E36" s="19"/>
      <c r="F36" s="20">
        <f t="shared" si="0"/>
        <v>0</v>
      </c>
      <c r="H36" s="16" t="s">
        <v>36</v>
      </c>
      <c r="I36" s="2" t="s">
        <v>82</v>
      </c>
      <c r="J36" s="25" t="s">
        <v>21</v>
      </c>
      <c r="K36" s="18">
        <v>30</v>
      </c>
      <c r="L36" s="19"/>
      <c r="M36" s="20">
        <f t="shared" ref="M36:M38" si="5">ROUND(K36*L36,2)</f>
        <v>0</v>
      </c>
    </row>
    <row r="37" spans="1:13" ht="63" customHeight="1" x14ac:dyDescent="0.25">
      <c r="A37" s="16" t="s">
        <v>37</v>
      </c>
      <c r="B37" s="3" t="s">
        <v>71</v>
      </c>
      <c r="C37" s="25" t="s">
        <v>21</v>
      </c>
      <c r="D37" s="18">
        <v>13</v>
      </c>
      <c r="E37" s="19"/>
      <c r="F37" s="20">
        <f t="shared" si="0"/>
        <v>0</v>
      </c>
      <c r="H37" s="16" t="s">
        <v>37</v>
      </c>
      <c r="I37" s="3" t="s">
        <v>71</v>
      </c>
      <c r="J37" s="25" t="s">
        <v>21</v>
      </c>
      <c r="K37" s="18">
        <v>13</v>
      </c>
      <c r="L37" s="19"/>
      <c r="M37" s="20">
        <f t="shared" si="5"/>
        <v>0</v>
      </c>
    </row>
    <row r="38" spans="1:13" ht="63" customHeight="1" x14ac:dyDescent="0.25">
      <c r="A38" s="16" t="s">
        <v>38</v>
      </c>
      <c r="B38" s="3" t="s">
        <v>87</v>
      </c>
      <c r="C38" s="25" t="s">
        <v>21</v>
      </c>
      <c r="D38" s="18">
        <v>10</v>
      </c>
      <c r="E38" s="19"/>
      <c r="F38" s="20">
        <f t="shared" si="0"/>
        <v>0</v>
      </c>
      <c r="H38" s="16" t="s">
        <v>38</v>
      </c>
      <c r="I38" s="3" t="s">
        <v>87</v>
      </c>
      <c r="J38" s="25" t="s">
        <v>21</v>
      </c>
      <c r="K38" s="18">
        <v>10</v>
      </c>
      <c r="L38" s="19"/>
      <c r="M38" s="20">
        <f t="shared" si="5"/>
        <v>0</v>
      </c>
    </row>
    <row r="39" spans="1:13" ht="63" customHeight="1" x14ac:dyDescent="0.25">
      <c r="A39" s="16" t="s">
        <v>39</v>
      </c>
      <c r="B39" s="3" t="s">
        <v>96</v>
      </c>
      <c r="C39" s="25" t="s">
        <v>21</v>
      </c>
      <c r="D39" s="18">
        <v>8</v>
      </c>
      <c r="E39" s="19"/>
      <c r="F39" s="20">
        <f t="shared" si="0"/>
        <v>0</v>
      </c>
      <c r="H39" s="16" t="s">
        <v>39</v>
      </c>
      <c r="I39" s="3" t="s">
        <v>96</v>
      </c>
      <c r="J39" s="25" t="s">
        <v>21</v>
      </c>
      <c r="K39" s="18">
        <v>8</v>
      </c>
      <c r="L39" s="19"/>
      <c r="M39" s="20">
        <f>ROUND(K39*L39,2)</f>
        <v>0</v>
      </c>
    </row>
    <row r="40" spans="1:13" ht="63" customHeight="1" x14ac:dyDescent="0.25">
      <c r="A40" s="16" t="s">
        <v>40</v>
      </c>
      <c r="B40" s="1" t="s">
        <v>97</v>
      </c>
      <c r="C40" s="27" t="s">
        <v>21</v>
      </c>
      <c r="D40" s="18">
        <v>8</v>
      </c>
      <c r="E40" s="19"/>
      <c r="F40" s="20">
        <f t="shared" si="0"/>
        <v>0</v>
      </c>
      <c r="H40" s="16" t="s">
        <v>40</v>
      </c>
      <c r="I40" s="1" t="s">
        <v>97</v>
      </c>
      <c r="J40" s="27" t="s">
        <v>21</v>
      </c>
      <c r="K40" s="18">
        <v>8</v>
      </c>
      <c r="L40" s="19"/>
      <c r="M40" s="20">
        <f t="shared" ref="M40:M42" si="6">ROUND(K40*L40,2)</f>
        <v>0</v>
      </c>
    </row>
    <row r="41" spans="1:13" ht="63" customHeight="1" x14ac:dyDescent="0.25">
      <c r="A41" s="16" t="s">
        <v>41</v>
      </c>
      <c r="B41" s="1" t="s">
        <v>83</v>
      </c>
      <c r="C41" s="27" t="s">
        <v>21</v>
      </c>
      <c r="D41" s="18">
        <v>5</v>
      </c>
      <c r="E41" s="19"/>
      <c r="F41" s="20">
        <f t="shared" si="0"/>
        <v>0</v>
      </c>
      <c r="H41" s="16" t="s">
        <v>41</v>
      </c>
      <c r="I41" s="1" t="s">
        <v>83</v>
      </c>
      <c r="J41" s="27" t="s">
        <v>21</v>
      </c>
      <c r="K41" s="18">
        <v>5</v>
      </c>
      <c r="L41" s="19"/>
      <c r="M41" s="20">
        <f t="shared" si="6"/>
        <v>0</v>
      </c>
    </row>
    <row r="42" spans="1:13" ht="63" customHeight="1" x14ac:dyDescent="0.25">
      <c r="A42" s="16" t="s">
        <v>42</v>
      </c>
      <c r="B42" s="1" t="s">
        <v>129</v>
      </c>
      <c r="C42" s="27" t="s">
        <v>5</v>
      </c>
      <c r="D42" s="18">
        <v>3</v>
      </c>
      <c r="E42" s="19"/>
      <c r="F42" s="20">
        <f t="shared" si="0"/>
        <v>0</v>
      </c>
      <c r="H42" s="16" t="s">
        <v>42</v>
      </c>
      <c r="I42" s="1" t="s">
        <v>129</v>
      </c>
      <c r="J42" s="27" t="s">
        <v>5</v>
      </c>
      <c r="K42" s="18">
        <v>2</v>
      </c>
      <c r="L42" s="19"/>
      <c r="M42" s="20">
        <f t="shared" si="6"/>
        <v>0</v>
      </c>
    </row>
    <row r="43" spans="1:13" ht="63" customHeight="1" x14ac:dyDescent="0.25">
      <c r="A43" s="16" t="s">
        <v>43</v>
      </c>
      <c r="B43" s="1" t="s">
        <v>128</v>
      </c>
      <c r="C43" s="17" t="s">
        <v>5</v>
      </c>
      <c r="D43" s="18">
        <v>5</v>
      </c>
      <c r="E43" s="19"/>
      <c r="F43" s="20">
        <f t="shared" si="0"/>
        <v>0</v>
      </c>
      <c r="H43" s="16" t="s">
        <v>43</v>
      </c>
      <c r="I43" s="1" t="s">
        <v>128</v>
      </c>
      <c r="J43" s="17" t="s">
        <v>5</v>
      </c>
      <c r="K43" s="18">
        <v>5</v>
      </c>
      <c r="L43" s="19"/>
      <c r="M43" s="20">
        <f>ROUND(K43*L43,2)</f>
        <v>0</v>
      </c>
    </row>
    <row r="44" spans="1:13" ht="63" customHeight="1" x14ac:dyDescent="0.25">
      <c r="A44" s="16" t="s">
        <v>44</v>
      </c>
      <c r="B44" s="1" t="s">
        <v>130</v>
      </c>
      <c r="C44" s="17" t="s">
        <v>5</v>
      </c>
      <c r="D44" s="18">
        <v>1</v>
      </c>
      <c r="E44" s="19"/>
      <c r="F44" s="20">
        <f t="shared" si="0"/>
        <v>0</v>
      </c>
      <c r="H44" s="16" t="s">
        <v>44</v>
      </c>
      <c r="I44" s="1" t="s">
        <v>130</v>
      </c>
      <c r="J44" s="17" t="s">
        <v>5</v>
      </c>
      <c r="K44" s="76" t="s">
        <v>112</v>
      </c>
      <c r="L44" s="77"/>
      <c r="M44" s="76" t="s">
        <v>112</v>
      </c>
    </row>
    <row r="45" spans="1:13" ht="63" customHeight="1" x14ac:dyDescent="0.25">
      <c r="A45" s="16" t="s">
        <v>45</v>
      </c>
      <c r="B45" s="1" t="s">
        <v>131</v>
      </c>
      <c r="C45" s="17" t="s">
        <v>46</v>
      </c>
      <c r="D45" s="18">
        <v>20</v>
      </c>
      <c r="E45" s="19"/>
      <c r="F45" s="20">
        <f t="shared" si="0"/>
        <v>0</v>
      </c>
      <c r="H45" s="16" t="s">
        <v>45</v>
      </c>
      <c r="I45" s="1" t="s">
        <v>131</v>
      </c>
      <c r="J45" s="17" t="s">
        <v>46</v>
      </c>
      <c r="K45" s="18">
        <v>20</v>
      </c>
      <c r="L45" s="19"/>
      <c r="M45" s="20">
        <f t="shared" ref="M45" si="7">ROUND(K45*L45,2)</f>
        <v>0</v>
      </c>
    </row>
    <row r="46" spans="1:13" x14ac:dyDescent="0.25">
      <c r="A46" s="100" t="s">
        <v>6</v>
      </c>
      <c r="B46" s="100"/>
      <c r="C46" s="100"/>
      <c r="D46" s="100"/>
      <c r="E46" s="21" t="s">
        <v>3</v>
      </c>
      <c r="F46" s="22">
        <f>ROUND(SUM(F12:F45),2)</f>
        <v>0</v>
      </c>
      <c r="H46" s="100" t="s">
        <v>6</v>
      </c>
      <c r="I46" s="100"/>
      <c r="J46" s="100"/>
      <c r="K46" s="100"/>
      <c r="L46" s="21" t="s">
        <v>3</v>
      </c>
      <c r="M46" s="22">
        <f>ROUND(SUM(M12:M45),2)</f>
        <v>0</v>
      </c>
    </row>
    <row r="47" spans="1:13" x14ac:dyDescent="0.25">
      <c r="A47" s="101" t="s">
        <v>140</v>
      </c>
      <c r="B47" s="101"/>
      <c r="C47" s="101"/>
      <c r="D47" s="101"/>
      <c r="E47" s="21" t="s">
        <v>3</v>
      </c>
      <c r="F47" s="30"/>
      <c r="H47" s="101" t="s">
        <v>140</v>
      </c>
      <c r="I47" s="101"/>
      <c r="J47" s="101"/>
      <c r="K47" s="101"/>
      <c r="L47" s="21" t="s">
        <v>3</v>
      </c>
      <c r="M47" s="30"/>
    </row>
    <row r="48" spans="1:13" x14ac:dyDescent="0.25">
      <c r="A48" s="101" t="s">
        <v>141</v>
      </c>
      <c r="B48" s="101"/>
      <c r="C48" s="101"/>
      <c r="D48" s="101"/>
      <c r="E48" s="21" t="s">
        <v>3</v>
      </c>
      <c r="F48" s="30"/>
      <c r="H48" s="101" t="s">
        <v>141</v>
      </c>
      <c r="I48" s="101"/>
      <c r="J48" s="101"/>
      <c r="K48" s="101"/>
      <c r="L48" s="21" t="s">
        <v>3</v>
      </c>
      <c r="M48" s="30"/>
    </row>
    <row r="49" spans="1:14" x14ac:dyDescent="0.25">
      <c r="A49" s="101" t="s">
        <v>8</v>
      </c>
      <c r="B49" s="101"/>
      <c r="C49" s="101"/>
      <c r="D49" s="101"/>
      <c r="E49" s="21" t="s">
        <v>3</v>
      </c>
      <c r="F49" s="30"/>
      <c r="H49" s="101" t="s">
        <v>8</v>
      </c>
      <c r="I49" s="101"/>
      <c r="J49" s="101"/>
      <c r="K49" s="101"/>
      <c r="L49" s="21" t="s">
        <v>3</v>
      </c>
      <c r="M49" s="30"/>
    </row>
    <row r="50" spans="1:14" s="9" customFormat="1" ht="15" customHeight="1" x14ac:dyDescent="0.25">
      <c r="A50" s="33"/>
      <c r="B50" s="33"/>
      <c r="C50" s="33"/>
      <c r="D50" s="33"/>
      <c r="E50" s="34"/>
      <c r="F50" s="35"/>
      <c r="G50" s="36"/>
      <c r="H50" s="33"/>
      <c r="I50" s="33"/>
      <c r="J50" s="33"/>
      <c r="K50" s="33"/>
      <c r="L50" s="34"/>
      <c r="M50" s="35"/>
    </row>
    <row r="51" spans="1:14" s="56" customFormat="1" ht="20.100000000000001" customHeight="1" x14ac:dyDescent="0.25">
      <c r="A51" s="42"/>
      <c r="B51" s="42"/>
      <c r="C51" s="78" t="s">
        <v>54</v>
      </c>
      <c r="D51" s="78"/>
      <c r="E51" s="104"/>
      <c r="F51" s="104"/>
      <c r="G51" s="104"/>
      <c r="H51" s="79"/>
      <c r="I51" s="79"/>
      <c r="J51" s="43"/>
      <c r="K51" s="43"/>
      <c r="L51" s="43"/>
      <c r="M51" s="43"/>
    </row>
    <row r="52" spans="1:14" s="56" customFormat="1" ht="20.100000000000001" customHeight="1" x14ac:dyDescent="0.25">
      <c r="A52" s="42"/>
      <c r="B52" s="42"/>
      <c r="C52" s="42"/>
      <c r="D52" s="44"/>
      <c r="E52" s="45"/>
      <c r="F52" s="45"/>
      <c r="G52" s="45"/>
      <c r="H52" s="45"/>
      <c r="I52" s="46"/>
      <c r="J52" s="43"/>
      <c r="K52" s="43"/>
      <c r="L52" s="43"/>
      <c r="M52" s="43"/>
    </row>
    <row r="53" spans="1:14" s="56" customFormat="1" ht="28.5" customHeight="1" x14ac:dyDescent="0.25">
      <c r="A53" s="47"/>
      <c r="B53" s="91" t="s">
        <v>55</v>
      </c>
      <c r="C53" s="91"/>
      <c r="D53" s="92"/>
      <c r="E53" s="92"/>
      <c r="F53" s="92"/>
      <c r="G53" s="92"/>
      <c r="H53" s="92"/>
      <c r="I53" s="92"/>
      <c r="J53" s="48"/>
      <c r="K53" s="48"/>
      <c r="L53" s="48"/>
      <c r="M53" s="48"/>
    </row>
    <row r="54" spans="1:14" s="57" customFormat="1" ht="18.75" customHeight="1" x14ac:dyDescent="0.25">
      <c r="A54" s="43"/>
      <c r="B54" s="49"/>
      <c r="C54" s="45"/>
      <c r="D54" s="45"/>
      <c r="E54" s="45"/>
      <c r="F54" s="45"/>
      <c r="G54" s="48"/>
      <c r="H54" s="48"/>
      <c r="I54" s="48"/>
      <c r="J54" s="96"/>
      <c r="K54" s="96"/>
      <c r="L54" s="96"/>
      <c r="M54" s="96"/>
    </row>
    <row r="55" spans="1:14" s="57" customFormat="1" ht="39" customHeight="1" x14ac:dyDescent="0.25">
      <c r="A55" s="93"/>
      <c r="B55" s="93"/>
      <c r="C55" s="50"/>
      <c r="D55" s="50"/>
      <c r="E55" s="51"/>
      <c r="F55" s="72"/>
      <c r="G55" s="24"/>
      <c r="H55" s="24"/>
      <c r="I55" s="52"/>
      <c r="J55" s="97"/>
      <c r="K55" s="97"/>
      <c r="L55" s="97"/>
      <c r="M55" s="97"/>
      <c r="N55" s="32"/>
    </row>
    <row r="56" spans="1:14" s="57" customFormat="1" ht="67.5" customHeight="1" x14ac:dyDescent="0.2">
      <c r="A56" s="94" t="s">
        <v>49</v>
      </c>
      <c r="B56" s="94"/>
      <c r="C56" s="52"/>
      <c r="D56" s="52"/>
      <c r="E56" s="51"/>
      <c r="F56" s="71"/>
      <c r="G56" s="53"/>
      <c r="H56" s="53"/>
      <c r="I56" s="29"/>
      <c r="J56" s="98" t="s">
        <v>50</v>
      </c>
      <c r="K56" s="98"/>
      <c r="L56" s="98"/>
      <c r="M56" s="98"/>
      <c r="N56" s="58"/>
    </row>
    <row r="57" spans="1:14" s="57" customFormat="1" ht="15" customHeight="1" x14ac:dyDescent="0.25">
      <c r="A57" s="48"/>
      <c r="B57" s="51"/>
      <c r="C57" s="51"/>
      <c r="D57" s="51"/>
      <c r="E57" s="51"/>
      <c r="F57" s="51"/>
      <c r="G57" s="48"/>
      <c r="H57" s="48"/>
      <c r="I57" s="48"/>
      <c r="J57" s="48"/>
      <c r="K57" s="48"/>
      <c r="L57" s="48"/>
      <c r="M57" s="48"/>
    </row>
    <row r="58" spans="1:14" s="59" customFormat="1" ht="30" customHeight="1" x14ac:dyDescent="0.25">
      <c r="A58" s="95" t="s">
        <v>52</v>
      </c>
      <c r="B58" s="95"/>
      <c r="C58" s="95"/>
      <c r="D58" s="95"/>
      <c r="E58" s="95"/>
      <c r="F58" s="95"/>
      <c r="G58" s="55"/>
      <c r="H58" s="55"/>
      <c r="I58" s="55"/>
      <c r="J58" s="55"/>
      <c r="K58" s="55"/>
      <c r="L58" s="55"/>
      <c r="M58" s="55"/>
    </row>
    <row r="59" spans="1:14" s="59" customFormat="1" ht="15" customHeight="1" x14ac:dyDescent="0.25">
      <c r="A59" s="54"/>
      <c r="B59" s="54"/>
      <c r="C59" s="54"/>
      <c r="D59" s="54"/>
      <c r="E59" s="54"/>
      <c r="F59" s="54"/>
      <c r="G59" s="55"/>
      <c r="H59" s="55"/>
      <c r="I59" s="55"/>
      <c r="J59" s="55"/>
      <c r="K59" s="55"/>
      <c r="L59" s="55"/>
      <c r="M59" s="55"/>
    </row>
    <row r="60" spans="1:14" x14ac:dyDescent="0.25">
      <c r="A60" s="5" t="s">
        <v>75</v>
      </c>
    </row>
  </sheetData>
  <mergeCells count="34">
    <mergeCell ref="C4:I4"/>
    <mergeCell ref="A58:F58"/>
    <mergeCell ref="A49:D49"/>
    <mergeCell ref="H49:K49"/>
    <mergeCell ref="E51:G51"/>
    <mergeCell ref="B53:C53"/>
    <mergeCell ref="D53:I53"/>
    <mergeCell ref="J54:M54"/>
    <mergeCell ref="A55:B55"/>
    <mergeCell ref="J55:M55"/>
    <mergeCell ref="A56:B56"/>
    <mergeCell ref="J56:M56"/>
    <mergeCell ref="A48:D48"/>
    <mergeCell ref="H48:K48"/>
    <mergeCell ref="M9:M10"/>
    <mergeCell ref="A46:D46"/>
    <mergeCell ref="A1:B1"/>
    <mergeCell ref="A3:B3"/>
    <mergeCell ref="A6:B6"/>
    <mergeCell ref="A7:B7"/>
    <mergeCell ref="A9:A10"/>
    <mergeCell ref="B9:B10"/>
    <mergeCell ref="H46:K46"/>
    <mergeCell ref="A47:D47"/>
    <mergeCell ref="H47:K47"/>
    <mergeCell ref="H9:H10"/>
    <mergeCell ref="I9:I10"/>
    <mergeCell ref="J9:J10"/>
    <mergeCell ref="K9:K10"/>
    <mergeCell ref="L9:L10"/>
    <mergeCell ref="D9:D10"/>
    <mergeCell ref="E9:E10"/>
    <mergeCell ref="F9:F10"/>
    <mergeCell ref="C9:C10"/>
  </mergeCells>
  <printOptions horizontalCentered="1"/>
  <pageMargins left="0.25" right="0.25" top="0.75" bottom="0.75" header="0.3" footer="0.3"/>
  <pageSetup paperSize="9" scale="44" fitToHeight="0" orientation="portrait" r:id="rId1"/>
  <headerFooter alignWithMargins="0">
    <oddFooter>&amp;L&amp;"-,Standardowy"Strona &amp;P</oddFooter>
  </headerFooter>
  <ignoredErrors>
    <ignoredError sqref="F12:F45 M12:M13 M14:M17 M25 M21:M22 M29:M32 M26:M28 M33 F46 M46 M36:M43 M45 M19:M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F19B-FEB5-40EA-8490-F38A5C835C40}">
  <sheetPr>
    <pageSetUpPr fitToPage="1"/>
  </sheetPr>
  <dimension ref="A1:N55"/>
  <sheetViews>
    <sheetView showGridLines="0" zoomScale="90" zoomScaleNormal="90" zoomScalePageLayoutView="80" workbookViewId="0">
      <selection activeCell="D2" sqref="D2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5.25" style="5" customWidth="1"/>
    <col min="9" max="9" width="50.75" style="5" customWidth="1"/>
    <col min="10" max="10" width="10.25" style="5" customWidth="1"/>
    <col min="11" max="11" width="7.125" style="5" customWidth="1"/>
    <col min="12" max="12" width="11.125" style="5" customWidth="1"/>
    <col min="13" max="13" width="12.75" style="5" customWidth="1"/>
    <col min="14" max="16384" width="8.25" style="5"/>
  </cols>
  <sheetData>
    <row r="1" spans="1:13" x14ac:dyDescent="0.25">
      <c r="A1" s="105" t="s">
        <v>73</v>
      </c>
      <c r="B1" s="105"/>
    </row>
    <row r="3" spans="1:13" x14ac:dyDescent="0.25">
      <c r="A3" s="105" t="s">
        <v>53</v>
      </c>
      <c r="B3" s="105"/>
    </row>
    <row r="4" spans="1:13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  <c r="I4" s="107"/>
    </row>
    <row r="5" spans="1:13" x14ac:dyDescent="0.25">
      <c r="A5" s="83"/>
      <c r="B5" s="83"/>
    </row>
    <row r="6" spans="1:13" s="9" customFormat="1" x14ac:dyDescent="0.25">
      <c r="A6" s="33"/>
      <c r="B6" s="33"/>
      <c r="C6" s="33"/>
      <c r="D6" s="33"/>
      <c r="E6" s="34"/>
      <c r="F6" s="35"/>
      <c r="G6" s="36"/>
      <c r="H6" s="33"/>
      <c r="I6" s="33"/>
    </row>
    <row r="7" spans="1:13" ht="30" customHeight="1" x14ac:dyDescent="0.25">
      <c r="A7" s="106" t="s">
        <v>59</v>
      </c>
      <c r="B7" s="106"/>
      <c r="C7" s="10"/>
      <c r="D7" s="11"/>
      <c r="E7" s="10"/>
      <c r="F7" s="10"/>
    </row>
    <row r="8" spans="1:13" x14ac:dyDescent="0.25">
      <c r="A8" s="106"/>
      <c r="B8" s="106"/>
      <c r="C8" s="12"/>
      <c r="D8" s="11"/>
      <c r="E8" s="12"/>
      <c r="F8" s="12"/>
    </row>
    <row r="9" spans="1:13" ht="15" customHeight="1" x14ac:dyDescent="0.25">
      <c r="A9" s="13"/>
      <c r="B9" s="14" t="s">
        <v>144</v>
      </c>
      <c r="C9" s="85"/>
      <c r="D9" s="15"/>
      <c r="E9" s="85"/>
      <c r="F9" s="85"/>
      <c r="I9" s="8" t="s">
        <v>145</v>
      </c>
    </row>
    <row r="10" spans="1:13" s="7" customFormat="1" ht="15" customHeight="1" x14ac:dyDescent="0.2">
      <c r="A10" s="102" t="s">
        <v>0</v>
      </c>
      <c r="B10" s="102" t="s">
        <v>1</v>
      </c>
      <c r="C10" s="102" t="s">
        <v>4</v>
      </c>
      <c r="D10" s="103" t="s">
        <v>2</v>
      </c>
      <c r="E10" s="99" t="s">
        <v>9</v>
      </c>
      <c r="F10" s="99" t="s">
        <v>47</v>
      </c>
      <c r="H10" s="102" t="s">
        <v>0</v>
      </c>
      <c r="I10" s="102" t="s">
        <v>1</v>
      </c>
      <c r="J10" s="102" t="s">
        <v>4</v>
      </c>
      <c r="K10" s="103" t="s">
        <v>2</v>
      </c>
      <c r="L10" s="99" t="s">
        <v>9</v>
      </c>
      <c r="M10" s="99" t="s">
        <v>47</v>
      </c>
    </row>
    <row r="11" spans="1:13" s="7" customFormat="1" ht="39.950000000000003" customHeight="1" x14ac:dyDescent="0.2">
      <c r="A11" s="102"/>
      <c r="B11" s="102"/>
      <c r="C11" s="102"/>
      <c r="D11" s="103"/>
      <c r="E11" s="99"/>
      <c r="F11" s="99"/>
      <c r="H11" s="102"/>
      <c r="I11" s="102"/>
      <c r="J11" s="102"/>
      <c r="K11" s="103"/>
      <c r="L11" s="99"/>
      <c r="M11" s="99"/>
    </row>
    <row r="12" spans="1:13" s="7" customFormat="1" x14ac:dyDescent="0.2">
      <c r="A12" s="86">
        <v>1</v>
      </c>
      <c r="B12" s="86">
        <v>2</v>
      </c>
      <c r="C12" s="86">
        <v>3</v>
      </c>
      <c r="D12" s="87">
        <v>4</v>
      </c>
      <c r="E12" s="84">
        <v>5</v>
      </c>
      <c r="F12" s="84">
        <v>6</v>
      </c>
      <c r="H12" s="86">
        <v>1</v>
      </c>
      <c r="I12" s="86">
        <v>2</v>
      </c>
      <c r="J12" s="86">
        <v>3</v>
      </c>
      <c r="K12" s="87">
        <v>4</v>
      </c>
      <c r="L12" s="84">
        <v>5</v>
      </c>
      <c r="M12" s="84">
        <v>6</v>
      </c>
    </row>
    <row r="13" spans="1:13" s="7" customFormat="1" ht="95.1" customHeight="1" x14ac:dyDescent="0.2">
      <c r="A13" s="16" t="s">
        <v>10</v>
      </c>
      <c r="B13" s="2" t="s">
        <v>115</v>
      </c>
      <c r="C13" s="25" t="s">
        <v>11</v>
      </c>
      <c r="D13" s="18">
        <v>5</v>
      </c>
      <c r="E13" s="19"/>
      <c r="F13" s="20">
        <f>ROUND(D13*E13,2)</f>
        <v>0</v>
      </c>
      <c r="H13" s="16" t="s">
        <v>10</v>
      </c>
      <c r="I13" s="2" t="s">
        <v>115</v>
      </c>
      <c r="J13" s="25" t="s">
        <v>11</v>
      </c>
      <c r="K13" s="18">
        <v>5</v>
      </c>
      <c r="L13" s="19"/>
      <c r="M13" s="20">
        <f>ROUND(K13*L13,2)</f>
        <v>0</v>
      </c>
    </row>
    <row r="14" spans="1:13" s="7" customFormat="1" ht="81.95" customHeight="1" x14ac:dyDescent="0.2">
      <c r="A14" s="16" t="s">
        <v>12</v>
      </c>
      <c r="B14" s="3" t="s">
        <v>70</v>
      </c>
      <c r="C14" s="25" t="s">
        <v>11</v>
      </c>
      <c r="D14" s="18">
        <v>8</v>
      </c>
      <c r="E14" s="19"/>
      <c r="F14" s="20">
        <f t="shared" ref="F14:F40" si="0">ROUND(D14*E14,2)</f>
        <v>0</v>
      </c>
      <c r="H14" s="16" t="s">
        <v>12</v>
      </c>
      <c r="I14" s="3" t="s">
        <v>70</v>
      </c>
      <c r="J14" s="25" t="s">
        <v>11</v>
      </c>
      <c r="K14" s="18">
        <v>7</v>
      </c>
      <c r="L14" s="19"/>
      <c r="M14" s="20">
        <f t="shared" ref="M14:M40" si="1">ROUND(K14*L14,2)</f>
        <v>0</v>
      </c>
    </row>
    <row r="15" spans="1:13" s="7" customFormat="1" ht="81.95" customHeight="1" x14ac:dyDescent="0.2">
      <c r="A15" s="16" t="s">
        <v>13</v>
      </c>
      <c r="B15" s="3" t="s">
        <v>98</v>
      </c>
      <c r="C15" s="25" t="s">
        <v>5</v>
      </c>
      <c r="D15" s="18">
        <v>2</v>
      </c>
      <c r="E15" s="19"/>
      <c r="F15" s="20">
        <f t="shared" si="0"/>
        <v>0</v>
      </c>
      <c r="H15" s="16" t="s">
        <v>13</v>
      </c>
      <c r="I15" s="3" t="s">
        <v>98</v>
      </c>
      <c r="J15" s="25" t="s">
        <v>5</v>
      </c>
      <c r="K15" s="76" t="s">
        <v>112</v>
      </c>
      <c r="L15" s="77"/>
      <c r="M15" s="76" t="s">
        <v>112</v>
      </c>
    </row>
    <row r="16" spans="1:13" s="7" customFormat="1" ht="81.95" customHeight="1" x14ac:dyDescent="0.2">
      <c r="A16" s="16" t="s">
        <v>14</v>
      </c>
      <c r="B16" s="3" t="s">
        <v>132</v>
      </c>
      <c r="C16" s="25" t="s">
        <v>11</v>
      </c>
      <c r="D16" s="18">
        <v>3</v>
      </c>
      <c r="E16" s="19"/>
      <c r="F16" s="20">
        <f t="shared" si="0"/>
        <v>0</v>
      </c>
      <c r="H16" s="16" t="s">
        <v>14</v>
      </c>
      <c r="I16" s="3" t="s">
        <v>132</v>
      </c>
      <c r="J16" s="25" t="s">
        <v>11</v>
      </c>
      <c r="K16" s="18">
        <v>2</v>
      </c>
      <c r="L16" s="19"/>
      <c r="M16" s="20">
        <f t="shared" si="1"/>
        <v>0</v>
      </c>
    </row>
    <row r="17" spans="1:13" s="7" customFormat="1" ht="63" customHeight="1" x14ac:dyDescent="0.2">
      <c r="A17" s="16" t="s">
        <v>15</v>
      </c>
      <c r="B17" s="3" t="s">
        <v>118</v>
      </c>
      <c r="C17" s="17" t="s">
        <v>5</v>
      </c>
      <c r="D17" s="18">
        <v>3</v>
      </c>
      <c r="E17" s="19"/>
      <c r="F17" s="20">
        <f t="shared" si="0"/>
        <v>0</v>
      </c>
      <c r="H17" s="16" t="s">
        <v>15</v>
      </c>
      <c r="I17" s="3" t="s">
        <v>118</v>
      </c>
      <c r="J17" s="17" t="s">
        <v>5</v>
      </c>
      <c r="K17" s="76" t="s">
        <v>112</v>
      </c>
      <c r="L17" s="77"/>
      <c r="M17" s="76" t="s">
        <v>112</v>
      </c>
    </row>
    <row r="18" spans="1:13" s="7" customFormat="1" ht="63" customHeight="1" x14ac:dyDescent="0.2">
      <c r="A18" s="16" t="s">
        <v>16</v>
      </c>
      <c r="B18" s="3" t="s">
        <v>125</v>
      </c>
      <c r="C18" s="25" t="s">
        <v>5</v>
      </c>
      <c r="D18" s="18">
        <v>1</v>
      </c>
      <c r="E18" s="19"/>
      <c r="F18" s="20">
        <f t="shared" si="0"/>
        <v>0</v>
      </c>
      <c r="H18" s="16" t="s">
        <v>16</v>
      </c>
      <c r="I18" s="3" t="s">
        <v>125</v>
      </c>
      <c r="J18" s="25" t="s">
        <v>5</v>
      </c>
      <c r="K18" s="18">
        <v>1</v>
      </c>
      <c r="L18" s="19"/>
      <c r="M18" s="20">
        <f t="shared" si="1"/>
        <v>0</v>
      </c>
    </row>
    <row r="19" spans="1:13" s="7" customFormat="1" ht="81.95" customHeight="1" x14ac:dyDescent="0.2">
      <c r="A19" s="16" t="s">
        <v>17</v>
      </c>
      <c r="B19" s="2" t="s">
        <v>105</v>
      </c>
      <c r="C19" s="25" t="s">
        <v>5</v>
      </c>
      <c r="D19" s="18">
        <v>2</v>
      </c>
      <c r="E19" s="19"/>
      <c r="F19" s="20">
        <f t="shared" si="0"/>
        <v>0</v>
      </c>
      <c r="H19" s="16" t="s">
        <v>17</v>
      </c>
      <c r="I19" s="2" t="s">
        <v>105</v>
      </c>
      <c r="J19" s="25" t="s">
        <v>5</v>
      </c>
      <c r="K19" s="76" t="s">
        <v>112</v>
      </c>
      <c r="L19" s="77"/>
      <c r="M19" s="76" t="s">
        <v>112</v>
      </c>
    </row>
    <row r="20" spans="1:13" s="7" customFormat="1" ht="63" customHeight="1" x14ac:dyDescent="0.2">
      <c r="A20" s="16" t="s">
        <v>18</v>
      </c>
      <c r="B20" s="2" t="s">
        <v>107</v>
      </c>
      <c r="C20" s="25" t="s">
        <v>5</v>
      </c>
      <c r="D20" s="18">
        <v>2</v>
      </c>
      <c r="E20" s="19"/>
      <c r="F20" s="20">
        <f t="shared" si="0"/>
        <v>0</v>
      </c>
      <c r="H20" s="16" t="s">
        <v>18</v>
      </c>
      <c r="I20" s="2" t="s">
        <v>107</v>
      </c>
      <c r="J20" s="25" t="s">
        <v>5</v>
      </c>
      <c r="K20" s="76" t="s">
        <v>112</v>
      </c>
      <c r="L20" s="77"/>
      <c r="M20" s="76" t="s">
        <v>112</v>
      </c>
    </row>
    <row r="21" spans="1:13" s="7" customFormat="1" ht="63" customHeight="1" x14ac:dyDescent="0.2">
      <c r="A21" s="16" t="s">
        <v>19</v>
      </c>
      <c r="B21" s="3" t="s">
        <v>124</v>
      </c>
      <c r="C21" s="25" t="s">
        <v>11</v>
      </c>
      <c r="D21" s="18">
        <v>2</v>
      </c>
      <c r="E21" s="19"/>
      <c r="F21" s="20">
        <f t="shared" si="0"/>
        <v>0</v>
      </c>
      <c r="H21" s="16" t="s">
        <v>19</v>
      </c>
      <c r="I21" s="3" t="s">
        <v>124</v>
      </c>
      <c r="J21" s="25" t="s">
        <v>11</v>
      </c>
      <c r="K21" s="76" t="s">
        <v>112</v>
      </c>
      <c r="L21" s="77"/>
      <c r="M21" s="76" t="s">
        <v>112</v>
      </c>
    </row>
    <row r="22" spans="1:13" s="7" customFormat="1" ht="95.1" customHeight="1" x14ac:dyDescent="0.2">
      <c r="A22" s="16" t="s">
        <v>20</v>
      </c>
      <c r="B22" s="2" t="s">
        <v>111</v>
      </c>
      <c r="C22" s="25" t="s">
        <v>5</v>
      </c>
      <c r="D22" s="18">
        <v>1</v>
      </c>
      <c r="E22" s="19"/>
      <c r="F22" s="20">
        <f t="shared" si="0"/>
        <v>0</v>
      </c>
      <c r="H22" s="16" t="s">
        <v>20</v>
      </c>
      <c r="I22" s="2" t="s">
        <v>111</v>
      </c>
      <c r="J22" s="25" t="s">
        <v>5</v>
      </c>
      <c r="K22" s="76" t="s">
        <v>112</v>
      </c>
      <c r="L22" s="77"/>
      <c r="M22" s="76" t="s">
        <v>112</v>
      </c>
    </row>
    <row r="23" spans="1:13" s="7" customFormat="1" ht="51" customHeight="1" x14ac:dyDescent="0.2">
      <c r="A23" s="16" t="s">
        <v>22</v>
      </c>
      <c r="B23" s="2" t="s">
        <v>80</v>
      </c>
      <c r="C23" s="25" t="s">
        <v>11</v>
      </c>
      <c r="D23" s="18">
        <v>2</v>
      </c>
      <c r="E23" s="19"/>
      <c r="F23" s="20">
        <f t="shared" si="0"/>
        <v>0</v>
      </c>
      <c r="H23" s="16" t="s">
        <v>22</v>
      </c>
      <c r="I23" s="2" t="s">
        <v>80</v>
      </c>
      <c r="J23" s="25" t="s">
        <v>11</v>
      </c>
      <c r="K23" s="18">
        <v>2</v>
      </c>
      <c r="L23" s="19"/>
      <c r="M23" s="20">
        <f t="shared" si="1"/>
        <v>0</v>
      </c>
    </row>
    <row r="24" spans="1:13" s="7" customFormat="1" ht="63" customHeight="1" x14ac:dyDescent="0.2">
      <c r="A24" s="16" t="s">
        <v>23</v>
      </c>
      <c r="B24" s="3" t="s">
        <v>119</v>
      </c>
      <c r="C24" s="17" t="s">
        <v>11</v>
      </c>
      <c r="D24" s="18">
        <v>2</v>
      </c>
      <c r="E24" s="19"/>
      <c r="F24" s="20">
        <f t="shared" si="0"/>
        <v>0</v>
      </c>
      <c r="H24" s="16" t="s">
        <v>23</v>
      </c>
      <c r="I24" s="3" t="s">
        <v>119</v>
      </c>
      <c r="J24" s="17" t="s">
        <v>11</v>
      </c>
      <c r="K24" s="18">
        <v>1</v>
      </c>
      <c r="L24" s="19"/>
      <c r="M24" s="20">
        <f t="shared" si="1"/>
        <v>0</v>
      </c>
    </row>
    <row r="25" spans="1:13" s="7" customFormat="1" ht="51" customHeight="1" x14ac:dyDescent="0.2">
      <c r="A25" s="16" t="s">
        <v>24</v>
      </c>
      <c r="B25" s="3" t="s">
        <v>89</v>
      </c>
      <c r="C25" s="25" t="s">
        <v>11</v>
      </c>
      <c r="D25" s="18">
        <v>5</v>
      </c>
      <c r="E25" s="19"/>
      <c r="F25" s="20">
        <f t="shared" si="0"/>
        <v>0</v>
      </c>
      <c r="H25" s="16" t="s">
        <v>24</v>
      </c>
      <c r="I25" s="3" t="s">
        <v>89</v>
      </c>
      <c r="J25" s="25" t="s">
        <v>11</v>
      </c>
      <c r="K25" s="18">
        <v>5</v>
      </c>
      <c r="L25" s="19"/>
      <c r="M25" s="20">
        <f t="shared" si="1"/>
        <v>0</v>
      </c>
    </row>
    <row r="26" spans="1:13" s="7" customFormat="1" ht="63" customHeight="1" x14ac:dyDescent="0.2">
      <c r="A26" s="16" t="s">
        <v>25</v>
      </c>
      <c r="B26" s="2" t="s">
        <v>91</v>
      </c>
      <c r="C26" s="25" t="s">
        <v>11</v>
      </c>
      <c r="D26" s="18">
        <v>2</v>
      </c>
      <c r="E26" s="19"/>
      <c r="F26" s="20">
        <f t="shared" si="0"/>
        <v>0</v>
      </c>
      <c r="H26" s="16" t="s">
        <v>25</v>
      </c>
      <c r="I26" s="2" t="s">
        <v>91</v>
      </c>
      <c r="J26" s="25" t="s">
        <v>11</v>
      </c>
      <c r="K26" s="76" t="s">
        <v>112</v>
      </c>
      <c r="L26" s="77"/>
      <c r="M26" s="76" t="s">
        <v>112</v>
      </c>
    </row>
    <row r="27" spans="1:13" s="7" customFormat="1" ht="63" customHeight="1" x14ac:dyDescent="0.2">
      <c r="A27" s="16" t="s">
        <v>26</v>
      </c>
      <c r="B27" s="2" t="s">
        <v>81</v>
      </c>
      <c r="C27" s="25" t="s">
        <v>11</v>
      </c>
      <c r="D27" s="18">
        <v>1</v>
      </c>
      <c r="E27" s="19"/>
      <c r="F27" s="20">
        <f t="shared" si="0"/>
        <v>0</v>
      </c>
      <c r="H27" s="16" t="s">
        <v>26</v>
      </c>
      <c r="I27" s="2" t="s">
        <v>81</v>
      </c>
      <c r="J27" s="25" t="s">
        <v>11</v>
      </c>
      <c r="K27" s="76" t="s">
        <v>112</v>
      </c>
      <c r="L27" s="77"/>
      <c r="M27" s="76" t="s">
        <v>112</v>
      </c>
    </row>
    <row r="28" spans="1:13" s="7" customFormat="1" ht="51" customHeight="1" x14ac:dyDescent="0.2">
      <c r="A28" s="16" t="s">
        <v>27</v>
      </c>
      <c r="B28" s="2" t="s">
        <v>99</v>
      </c>
      <c r="C28" s="25" t="s">
        <v>11</v>
      </c>
      <c r="D28" s="18">
        <v>3</v>
      </c>
      <c r="E28" s="19"/>
      <c r="F28" s="20">
        <f t="shared" si="0"/>
        <v>0</v>
      </c>
      <c r="H28" s="16" t="s">
        <v>27</v>
      </c>
      <c r="I28" s="2" t="s">
        <v>99</v>
      </c>
      <c r="J28" s="25" t="s">
        <v>11</v>
      </c>
      <c r="K28" s="76" t="s">
        <v>112</v>
      </c>
      <c r="L28" s="77"/>
      <c r="M28" s="76" t="s">
        <v>112</v>
      </c>
    </row>
    <row r="29" spans="1:13" s="7" customFormat="1" ht="63" customHeight="1" x14ac:dyDescent="0.2">
      <c r="A29" s="16" t="s">
        <v>28</v>
      </c>
      <c r="B29" s="1" t="s">
        <v>92</v>
      </c>
      <c r="C29" s="17" t="s">
        <v>11</v>
      </c>
      <c r="D29" s="18">
        <v>2</v>
      </c>
      <c r="E29" s="19"/>
      <c r="F29" s="20">
        <f t="shared" si="0"/>
        <v>0</v>
      </c>
      <c r="H29" s="16" t="s">
        <v>28</v>
      </c>
      <c r="I29" s="1" t="s">
        <v>92</v>
      </c>
      <c r="J29" s="17" t="s">
        <v>11</v>
      </c>
      <c r="K29" s="18">
        <v>2</v>
      </c>
      <c r="L29" s="19"/>
      <c r="M29" s="20">
        <f t="shared" si="1"/>
        <v>0</v>
      </c>
    </row>
    <row r="30" spans="1:13" s="7" customFormat="1" ht="51" customHeight="1" x14ac:dyDescent="0.2">
      <c r="A30" s="16" t="s">
        <v>29</v>
      </c>
      <c r="B30" s="3" t="s">
        <v>93</v>
      </c>
      <c r="C30" s="17" t="s">
        <v>11</v>
      </c>
      <c r="D30" s="18">
        <v>5</v>
      </c>
      <c r="E30" s="19"/>
      <c r="F30" s="20">
        <f t="shared" si="0"/>
        <v>0</v>
      </c>
      <c r="H30" s="16" t="s">
        <v>29</v>
      </c>
      <c r="I30" s="3" t="s">
        <v>93</v>
      </c>
      <c r="J30" s="17" t="s">
        <v>11</v>
      </c>
      <c r="K30" s="18">
        <v>5</v>
      </c>
      <c r="L30" s="19"/>
      <c r="M30" s="20">
        <f t="shared" si="1"/>
        <v>0</v>
      </c>
    </row>
    <row r="31" spans="1:13" s="7" customFormat="1" ht="51" customHeight="1" x14ac:dyDescent="0.2">
      <c r="A31" s="16" t="s">
        <v>30</v>
      </c>
      <c r="B31" s="3" t="s">
        <v>94</v>
      </c>
      <c r="C31" s="25" t="s">
        <v>11</v>
      </c>
      <c r="D31" s="18">
        <v>2</v>
      </c>
      <c r="E31" s="19"/>
      <c r="F31" s="20">
        <f t="shared" si="0"/>
        <v>0</v>
      </c>
      <c r="H31" s="16" t="s">
        <v>30</v>
      </c>
      <c r="I31" s="3" t="s">
        <v>94</v>
      </c>
      <c r="J31" s="25" t="s">
        <v>11</v>
      </c>
      <c r="K31" s="76" t="s">
        <v>112</v>
      </c>
      <c r="L31" s="77"/>
      <c r="M31" s="76" t="s">
        <v>112</v>
      </c>
    </row>
    <row r="32" spans="1:13" s="7" customFormat="1" ht="63" customHeight="1" x14ac:dyDescent="0.2">
      <c r="A32" s="16" t="s">
        <v>31</v>
      </c>
      <c r="B32" s="2" t="s">
        <v>82</v>
      </c>
      <c r="C32" s="25" t="s">
        <v>21</v>
      </c>
      <c r="D32" s="18">
        <v>5</v>
      </c>
      <c r="E32" s="19"/>
      <c r="F32" s="20">
        <f t="shared" si="0"/>
        <v>0</v>
      </c>
      <c r="H32" s="16" t="s">
        <v>31</v>
      </c>
      <c r="I32" s="2" t="s">
        <v>82</v>
      </c>
      <c r="J32" s="25" t="s">
        <v>21</v>
      </c>
      <c r="K32" s="18">
        <v>5</v>
      </c>
      <c r="L32" s="19"/>
      <c r="M32" s="20">
        <f t="shared" si="1"/>
        <v>0</v>
      </c>
    </row>
    <row r="33" spans="1:13" s="7" customFormat="1" ht="63" customHeight="1" x14ac:dyDescent="0.2">
      <c r="A33" s="16" t="s">
        <v>32</v>
      </c>
      <c r="B33" s="2" t="s">
        <v>71</v>
      </c>
      <c r="C33" s="25" t="s">
        <v>21</v>
      </c>
      <c r="D33" s="18">
        <v>8</v>
      </c>
      <c r="E33" s="19"/>
      <c r="F33" s="20">
        <f t="shared" si="0"/>
        <v>0</v>
      </c>
      <c r="H33" s="16" t="s">
        <v>32</v>
      </c>
      <c r="I33" s="2" t="s">
        <v>71</v>
      </c>
      <c r="J33" s="25" t="s">
        <v>21</v>
      </c>
      <c r="K33" s="18">
        <v>7</v>
      </c>
      <c r="L33" s="19"/>
      <c r="M33" s="20">
        <f t="shared" si="1"/>
        <v>0</v>
      </c>
    </row>
    <row r="34" spans="1:13" s="7" customFormat="1" ht="63" customHeight="1" x14ac:dyDescent="0.2">
      <c r="A34" s="16" t="s">
        <v>33</v>
      </c>
      <c r="B34" s="3" t="s">
        <v>87</v>
      </c>
      <c r="C34" s="17" t="s">
        <v>21</v>
      </c>
      <c r="D34" s="18">
        <v>5</v>
      </c>
      <c r="E34" s="19"/>
      <c r="F34" s="20">
        <f t="shared" si="0"/>
        <v>0</v>
      </c>
      <c r="H34" s="16" t="s">
        <v>33</v>
      </c>
      <c r="I34" s="3" t="s">
        <v>87</v>
      </c>
      <c r="J34" s="17" t="s">
        <v>21</v>
      </c>
      <c r="K34" s="18">
        <v>5</v>
      </c>
      <c r="L34" s="19"/>
      <c r="M34" s="20">
        <f t="shared" si="1"/>
        <v>0</v>
      </c>
    </row>
    <row r="35" spans="1:13" s="7" customFormat="1" ht="63" customHeight="1" x14ac:dyDescent="0.2">
      <c r="A35" s="16" t="s">
        <v>34</v>
      </c>
      <c r="B35" s="3" t="s">
        <v>96</v>
      </c>
      <c r="C35" s="25" t="s">
        <v>21</v>
      </c>
      <c r="D35" s="18">
        <v>5</v>
      </c>
      <c r="E35" s="19"/>
      <c r="F35" s="20">
        <f t="shared" si="0"/>
        <v>0</v>
      </c>
      <c r="H35" s="16" t="s">
        <v>34</v>
      </c>
      <c r="I35" s="3" t="s">
        <v>96</v>
      </c>
      <c r="J35" s="25" t="s">
        <v>21</v>
      </c>
      <c r="K35" s="18">
        <v>5</v>
      </c>
      <c r="L35" s="19"/>
      <c r="M35" s="20">
        <f t="shared" si="1"/>
        <v>0</v>
      </c>
    </row>
    <row r="36" spans="1:13" s="7" customFormat="1" ht="63" customHeight="1" x14ac:dyDescent="0.2">
      <c r="A36" s="16" t="s">
        <v>35</v>
      </c>
      <c r="B36" s="2" t="s">
        <v>127</v>
      </c>
      <c r="C36" s="25" t="s">
        <v>21</v>
      </c>
      <c r="D36" s="18">
        <v>5</v>
      </c>
      <c r="E36" s="19"/>
      <c r="F36" s="20">
        <f t="shared" si="0"/>
        <v>0</v>
      </c>
      <c r="H36" s="16" t="s">
        <v>35</v>
      </c>
      <c r="I36" s="2" t="s">
        <v>127</v>
      </c>
      <c r="J36" s="25" t="s">
        <v>21</v>
      </c>
      <c r="K36" s="76" t="s">
        <v>112</v>
      </c>
      <c r="L36" s="77"/>
      <c r="M36" s="76" t="s">
        <v>112</v>
      </c>
    </row>
    <row r="37" spans="1:13" s="7" customFormat="1" ht="63" customHeight="1" x14ac:dyDescent="0.2">
      <c r="A37" s="16" t="s">
        <v>36</v>
      </c>
      <c r="B37" s="2" t="s">
        <v>100</v>
      </c>
      <c r="C37" s="25" t="s">
        <v>21</v>
      </c>
      <c r="D37" s="18">
        <v>5</v>
      </c>
      <c r="E37" s="19"/>
      <c r="F37" s="20">
        <f t="shared" si="0"/>
        <v>0</v>
      </c>
      <c r="H37" s="16" t="s">
        <v>36</v>
      </c>
      <c r="I37" s="2" t="s">
        <v>100</v>
      </c>
      <c r="J37" s="25" t="s">
        <v>21</v>
      </c>
      <c r="K37" s="76" t="s">
        <v>112</v>
      </c>
      <c r="L37" s="77"/>
      <c r="M37" s="76" t="s">
        <v>112</v>
      </c>
    </row>
    <row r="38" spans="1:13" s="7" customFormat="1" ht="63" customHeight="1" x14ac:dyDescent="0.2">
      <c r="A38" s="16" t="s">
        <v>37</v>
      </c>
      <c r="B38" s="2" t="s">
        <v>101</v>
      </c>
      <c r="C38" s="25" t="s">
        <v>21</v>
      </c>
      <c r="D38" s="18">
        <v>5</v>
      </c>
      <c r="E38" s="19"/>
      <c r="F38" s="20">
        <f t="shared" si="0"/>
        <v>0</v>
      </c>
      <c r="H38" s="16" t="s">
        <v>37</v>
      </c>
      <c r="I38" s="2" t="s">
        <v>101</v>
      </c>
      <c r="J38" s="25" t="s">
        <v>21</v>
      </c>
      <c r="K38" s="76" t="s">
        <v>112</v>
      </c>
      <c r="L38" s="77"/>
      <c r="M38" s="76" t="s">
        <v>112</v>
      </c>
    </row>
    <row r="39" spans="1:13" s="7" customFormat="1" ht="63" customHeight="1" x14ac:dyDescent="0.2">
      <c r="A39" s="16" t="s">
        <v>38</v>
      </c>
      <c r="B39" s="1" t="s">
        <v>128</v>
      </c>
      <c r="C39" s="17" t="s">
        <v>5</v>
      </c>
      <c r="D39" s="18">
        <v>13</v>
      </c>
      <c r="E39" s="19"/>
      <c r="F39" s="20">
        <f t="shared" si="0"/>
        <v>0</v>
      </c>
      <c r="H39" s="16" t="s">
        <v>38</v>
      </c>
      <c r="I39" s="1" t="s">
        <v>128</v>
      </c>
      <c r="J39" s="17" t="s">
        <v>5</v>
      </c>
      <c r="K39" s="18">
        <v>12</v>
      </c>
      <c r="L39" s="19"/>
      <c r="M39" s="20">
        <f t="shared" si="1"/>
        <v>0</v>
      </c>
    </row>
    <row r="40" spans="1:13" s="7" customFormat="1" ht="51" customHeight="1" x14ac:dyDescent="0.2">
      <c r="A40" s="16" t="s">
        <v>39</v>
      </c>
      <c r="B40" s="1" t="s">
        <v>74</v>
      </c>
      <c r="C40" s="17" t="s">
        <v>46</v>
      </c>
      <c r="D40" s="26">
        <v>25</v>
      </c>
      <c r="E40" s="19"/>
      <c r="F40" s="20">
        <f t="shared" si="0"/>
        <v>0</v>
      </c>
      <c r="H40" s="16" t="s">
        <v>39</v>
      </c>
      <c r="I40" s="1" t="s">
        <v>74</v>
      </c>
      <c r="J40" s="17" t="s">
        <v>46</v>
      </c>
      <c r="K40" s="26">
        <v>25</v>
      </c>
      <c r="L40" s="19"/>
      <c r="M40" s="20">
        <f t="shared" si="1"/>
        <v>0</v>
      </c>
    </row>
    <row r="41" spans="1:13" s="7" customFormat="1" x14ac:dyDescent="0.2">
      <c r="A41" s="100" t="s">
        <v>6</v>
      </c>
      <c r="B41" s="100"/>
      <c r="C41" s="100"/>
      <c r="D41" s="100"/>
      <c r="E41" s="21" t="s">
        <v>3</v>
      </c>
      <c r="F41" s="22">
        <f>ROUND(SUM(F13:F40),2)</f>
        <v>0</v>
      </c>
      <c r="H41" s="100" t="s">
        <v>6</v>
      </c>
      <c r="I41" s="100"/>
      <c r="J41" s="100"/>
      <c r="K41" s="100"/>
      <c r="L41" s="21" t="s">
        <v>3</v>
      </c>
      <c r="M41" s="22">
        <f>ROUND(SUM(M13:M40),2)</f>
        <v>0</v>
      </c>
    </row>
    <row r="42" spans="1:13" x14ac:dyDescent="0.25">
      <c r="A42" s="101" t="s">
        <v>140</v>
      </c>
      <c r="B42" s="101"/>
      <c r="C42" s="101"/>
      <c r="D42" s="101"/>
      <c r="E42" s="21" t="s">
        <v>3</v>
      </c>
      <c r="F42" s="30"/>
      <c r="H42" s="101" t="s">
        <v>140</v>
      </c>
      <c r="I42" s="101"/>
      <c r="J42" s="101"/>
      <c r="K42" s="101"/>
      <c r="L42" s="21" t="s">
        <v>3</v>
      </c>
      <c r="M42" s="30"/>
    </row>
    <row r="43" spans="1:13" x14ac:dyDescent="0.25">
      <c r="A43" s="101" t="s">
        <v>141</v>
      </c>
      <c r="B43" s="101"/>
      <c r="C43" s="101"/>
      <c r="D43" s="101"/>
      <c r="E43" s="21" t="s">
        <v>3</v>
      </c>
      <c r="F43" s="30"/>
      <c r="H43" s="101" t="s">
        <v>141</v>
      </c>
      <c r="I43" s="101"/>
      <c r="J43" s="101"/>
      <c r="K43" s="101"/>
      <c r="L43" s="21" t="s">
        <v>3</v>
      </c>
      <c r="M43" s="30"/>
    </row>
    <row r="44" spans="1:13" x14ac:dyDescent="0.25">
      <c r="A44" s="101" t="s">
        <v>8</v>
      </c>
      <c r="B44" s="101"/>
      <c r="C44" s="101"/>
      <c r="D44" s="101"/>
      <c r="E44" s="21" t="s">
        <v>3</v>
      </c>
      <c r="F44" s="30"/>
      <c r="H44" s="101" t="s">
        <v>8</v>
      </c>
      <c r="I44" s="101"/>
      <c r="J44" s="101"/>
      <c r="K44" s="101"/>
      <c r="L44" s="21" t="s">
        <v>3</v>
      </c>
      <c r="M44" s="30"/>
    </row>
    <row r="45" spans="1:13" s="9" customFormat="1" ht="15" customHeight="1" x14ac:dyDescent="0.25">
      <c r="A45" s="33"/>
      <c r="B45" s="33"/>
      <c r="C45" s="33"/>
      <c r="D45" s="33"/>
      <c r="E45" s="34"/>
      <c r="F45" s="35"/>
      <c r="G45" s="36"/>
      <c r="H45" s="5"/>
      <c r="I45" s="5"/>
      <c r="J45" s="7"/>
    </row>
    <row r="46" spans="1:13" s="56" customFormat="1" ht="20.100000000000001" customHeight="1" x14ac:dyDescent="0.25">
      <c r="A46" s="80"/>
      <c r="B46" s="80"/>
      <c r="C46" s="78" t="s">
        <v>54</v>
      </c>
      <c r="D46" s="78"/>
      <c r="E46" s="104"/>
      <c r="F46" s="104"/>
      <c r="G46" s="104"/>
      <c r="H46" s="79"/>
      <c r="I46" s="79"/>
      <c r="J46" s="43"/>
      <c r="K46" s="43"/>
      <c r="L46" s="43"/>
      <c r="M46" s="43"/>
    </row>
    <row r="47" spans="1:13" s="56" customFormat="1" ht="20.100000000000001" customHeight="1" x14ac:dyDescent="0.25">
      <c r="A47" s="80"/>
      <c r="B47" s="80"/>
      <c r="C47" s="80"/>
      <c r="D47" s="44"/>
      <c r="E47" s="45"/>
      <c r="F47" s="45"/>
      <c r="G47" s="45"/>
      <c r="H47" s="45"/>
      <c r="I47" s="46"/>
      <c r="J47" s="43"/>
      <c r="K47" s="43"/>
      <c r="L47" s="43"/>
      <c r="M47" s="43"/>
    </row>
    <row r="48" spans="1:13" s="56" customFormat="1" ht="28.5" customHeight="1" x14ac:dyDescent="0.25">
      <c r="A48" s="47"/>
      <c r="B48" s="91" t="s">
        <v>55</v>
      </c>
      <c r="C48" s="91"/>
      <c r="D48" s="92"/>
      <c r="E48" s="92"/>
      <c r="F48" s="92"/>
      <c r="G48" s="92"/>
      <c r="H48" s="92"/>
      <c r="I48" s="92"/>
      <c r="J48" s="48"/>
      <c r="K48" s="48"/>
      <c r="L48" s="48"/>
      <c r="M48" s="48"/>
    </row>
    <row r="49" spans="1:14" s="57" customFormat="1" ht="18.75" customHeight="1" x14ac:dyDescent="0.25">
      <c r="A49" s="43"/>
      <c r="B49" s="49"/>
      <c r="C49" s="45"/>
      <c r="D49" s="45"/>
      <c r="E49" s="45"/>
      <c r="F49" s="45"/>
      <c r="G49" s="48"/>
      <c r="H49" s="48"/>
      <c r="I49" s="48"/>
      <c r="J49" s="96"/>
      <c r="K49" s="96"/>
      <c r="L49" s="96"/>
      <c r="M49" s="96"/>
    </row>
    <row r="50" spans="1:14" s="57" customFormat="1" ht="39" customHeight="1" x14ac:dyDescent="0.25">
      <c r="A50" s="93"/>
      <c r="B50" s="93"/>
      <c r="C50" s="50"/>
      <c r="D50" s="50"/>
      <c r="E50" s="51"/>
      <c r="F50" s="88"/>
      <c r="G50" s="24"/>
      <c r="H50" s="24"/>
      <c r="I50" s="52"/>
      <c r="J50" s="97"/>
      <c r="K50" s="97"/>
      <c r="L50" s="97"/>
      <c r="M50" s="97"/>
      <c r="N50" s="32"/>
    </row>
    <row r="51" spans="1:14" s="57" customFormat="1" ht="67.5" customHeight="1" x14ac:dyDescent="0.2">
      <c r="A51" s="94" t="s">
        <v>49</v>
      </c>
      <c r="B51" s="94"/>
      <c r="C51" s="52"/>
      <c r="D51" s="52"/>
      <c r="E51" s="51"/>
      <c r="F51" s="71"/>
      <c r="G51" s="53"/>
      <c r="H51" s="53"/>
      <c r="I51" s="82"/>
      <c r="J51" s="98" t="s">
        <v>50</v>
      </c>
      <c r="K51" s="98"/>
      <c r="L51" s="98"/>
      <c r="M51" s="98"/>
      <c r="N51" s="58"/>
    </row>
    <row r="52" spans="1:14" s="57" customFormat="1" ht="15" customHeight="1" x14ac:dyDescent="0.25">
      <c r="A52" s="48"/>
      <c r="B52" s="51"/>
      <c r="C52" s="51"/>
      <c r="D52" s="51"/>
      <c r="E52" s="51"/>
      <c r="F52" s="51"/>
      <c r="G52" s="48"/>
      <c r="H52" s="48"/>
      <c r="I52" s="48"/>
      <c r="J52" s="48"/>
      <c r="K52" s="48"/>
      <c r="L52" s="48"/>
      <c r="M52" s="48"/>
    </row>
    <row r="53" spans="1:14" s="59" customFormat="1" ht="30" customHeight="1" x14ac:dyDescent="0.25">
      <c r="A53" s="95" t="s">
        <v>52</v>
      </c>
      <c r="B53" s="95"/>
      <c r="C53" s="95"/>
      <c r="D53" s="95"/>
      <c r="E53" s="95"/>
      <c r="F53" s="95"/>
      <c r="G53" s="55"/>
      <c r="H53" s="55"/>
      <c r="I53" s="55"/>
      <c r="J53" s="55"/>
      <c r="K53" s="55"/>
      <c r="L53" s="55"/>
      <c r="M53" s="55"/>
    </row>
    <row r="54" spans="1:14" s="59" customFormat="1" ht="15" customHeight="1" x14ac:dyDescent="0.25">
      <c r="A54" s="81"/>
      <c r="B54" s="81"/>
      <c r="C54" s="81"/>
      <c r="D54" s="81"/>
      <c r="E54" s="81"/>
      <c r="F54" s="81"/>
      <c r="G54" s="55"/>
      <c r="H54" s="55"/>
      <c r="I54" s="55"/>
      <c r="J54" s="55"/>
      <c r="K54" s="55"/>
      <c r="L54" s="55"/>
      <c r="M54" s="55"/>
    </row>
    <row r="55" spans="1:14" x14ac:dyDescent="0.25">
      <c r="A55" s="5" t="s">
        <v>75</v>
      </c>
    </row>
  </sheetData>
  <mergeCells count="34">
    <mergeCell ref="A50:B50"/>
    <mergeCell ref="J50:M50"/>
    <mergeCell ref="A51:B51"/>
    <mergeCell ref="J51:M51"/>
    <mergeCell ref="A53:F53"/>
    <mergeCell ref="A44:D44"/>
    <mergeCell ref="H44:K44"/>
    <mergeCell ref="E46:G46"/>
    <mergeCell ref="B48:C48"/>
    <mergeCell ref="D48:I48"/>
    <mergeCell ref="J49:M49"/>
    <mergeCell ref="M10:M11"/>
    <mergeCell ref="A41:D41"/>
    <mergeCell ref="H41:K41"/>
    <mergeCell ref="A42:D42"/>
    <mergeCell ref="H42:K42"/>
    <mergeCell ref="A43:D43"/>
    <mergeCell ref="H43:K43"/>
    <mergeCell ref="F10:F11"/>
    <mergeCell ref="H10:H11"/>
    <mergeCell ref="I10:I11"/>
    <mergeCell ref="J10:J11"/>
    <mergeCell ref="K10:K11"/>
    <mergeCell ref="L10:L11"/>
    <mergeCell ref="A10:A11"/>
    <mergeCell ref="B10:B11"/>
    <mergeCell ref="C10:C11"/>
    <mergeCell ref="D10:D11"/>
    <mergeCell ref="E10:E11"/>
    <mergeCell ref="A1:B1"/>
    <mergeCell ref="A3:B3"/>
    <mergeCell ref="C4:I4"/>
    <mergeCell ref="A7:B7"/>
    <mergeCell ref="A8:B8"/>
  </mergeCells>
  <printOptions horizontalCentered="1"/>
  <pageMargins left="0.39370078740157483" right="0.39370078740157483" top="0.39370078740157483" bottom="0.39370078740157483" header="0.31496062992125984" footer="0.27559055118110237"/>
  <pageSetup paperSize="9" scale="42" fitToHeight="0" orientation="portrait" r:id="rId1"/>
  <headerFooter alignWithMargins="0">
    <oddFooter>&amp;L&amp;"-,Standardowy"Strona &amp;P</oddFooter>
  </headerFooter>
  <ignoredErrors>
    <ignoredError sqref="F13:F41 M13:M14 M16 M18 M23:M25 M29:M30 M32:M35 M39:M4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E5503-50B8-4489-A7AC-94F7ADEEB872}">
  <sheetPr>
    <pageSetUpPr fitToPage="1"/>
  </sheetPr>
  <dimension ref="A1:N44"/>
  <sheetViews>
    <sheetView showGridLines="0" zoomScale="90" zoomScaleNormal="90" zoomScalePageLayoutView="80" workbookViewId="0">
      <selection activeCell="I36" sqref="I36"/>
    </sheetView>
  </sheetViews>
  <sheetFormatPr defaultColWidth="8.25" defaultRowHeight="15" x14ac:dyDescent="0.25"/>
  <cols>
    <col min="1" max="1" width="3.625" style="5" customWidth="1"/>
    <col min="2" max="2" width="50.625" style="5" customWidth="1"/>
    <col min="3" max="3" width="10.125" style="5" customWidth="1"/>
    <col min="4" max="4" width="7.125" style="6" customWidth="1"/>
    <col min="5" max="5" width="11.125" style="5" customWidth="1"/>
    <col min="6" max="6" width="12.625" style="5" customWidth="1"/>
    <col min="7" max="7" width="8.25" style="7"/>
    <col min="8" max="8" width="3.625" style="5" customWidth="1"/>
    <col min="9" max="9" width="50.625" style="5" customWidth="1"/>
    <col min="10" max="10" width="10.25" style="5" customWidth="1"/>
    <col min="11" max="11" width="7.125" style="5" customWidth="1"/>
    <col min="12" max="12" width="11" style="5" customWidth="1"/>
    <col min="13" max="13" width="12.625" style="5" customWidth="1"/>
    <col min="14" max="16384" width="8.25" style="5"/>
  </cols>
  <sheetData>
    <row r="1" spans="1:13" x14ac:dyDescent="0.25">
      <c r="A1" s="105" t="s">
        <v>73</v>
      </c>
      <c r="B1" s="105"/>
    </row>
    <row r="3" spans="1:13" x14ac:dyDescent="0.25">
      <c r="A3" s="105" t="s">
        <v>53</v>
      </c>
      <c r="B3" s="105"/>
    </row>
    <row r="4" spans="1:13" s="9" customFormat="1" ht="15.75" x14ac:dyDescent="0.25">
      <c r="A4" s="31"/>
      <c r="B4" s="31"/>
      <c r="C4" s="107" t="s">
        <v>48</v>
      </c>
      <c r="D4" s="107"/>
      <c r="E4" s="107"/>
      <c r="F4" s="107"/>
      <c r="G4" s="107"/>
      <c r="H4" s="107"/>
      <c r="I4" s="107"/>
    </row>
    <row r="5" spans="1:13" x14ac:dyDescent="0.25">
      <c r="A5" s="41"/>
      <c r="B5" s="41"/>
    </row>
    <row r="6" spans="1:13" ht="30" customHeight="1" x14ac:dyDescent="0.25">
      <c r="A6" s="106" t="s">
        <v>69</v>
      </c>
      <c r="B6" s="106"/>
      <c r="C6" s="10"/>
      <c r="D6" s="11"/>
      <c r="E6" s="10"/>
      <c r="F6" s="10"/>
    </row>
    <row r="7" spans="1:13" x14ac:dyDescent="0.25">
      <c r="A7" s="106"/>
      <c r="B7" s="106"/>
      <c r="C7" s="12"/>
      <c r="D7" s="11"/>
      <c r="E7" s="12"/>
      <c r="F7" s="12"/>
    </row>
    <row r="8" spans="1:13" ht="15" customHeight="1" x14ac:dyDescent="0.25">
      <c r="A8" s="13"/>
      <c r="B8" s="14" t="s">
        <v>144</v>
      </c>
      <c r="C8" s="85"/>
      <c r="D8" s="15"/>
      <c r="E8" s="85"/>
      <c r="F8" s="85"/>
      <c r="I8" s="8" t="s">
        <v>145</v>
      </c>
    </row>
    <row r="9" spans="1:13" ht="15" customHeight="1" x14ac:dyDescent="0.25">
      <c r="A9" s="102" t="s">
        <v>0</v>
      </c>
      <c r="B9" s="102" t="s">
        <v>1</v>
      </c>
      <c r="C9" s="102" t="s">
        <v>4</v>
      </c>
      <c r="D9" s="103" t="s">
        <v>2</v>
      </c>
      <c r="E9" s="99" t="s">
        <v>9</v>
      </c>
      <c r="F9" s="99" t="s">
        <v>47</v>
      </c>
      <c r="H9" s="102" t="s">
        <v>0</v>
      </c>
      <c r="I9" s="102" t="s">
        <v>1</v>
      </c>
      <c r="J9" s="102" t="s">
        <v>4</v>
      </c>
      <c r="K9" s="103" t="s">
        <v>2</v>
      </c>
      <c r="L9" s="99" t="s">
        <v>9</v>
      </c>
      <c r="M9" s="99" t="s">
        <v>47</v>
      </c>
    </row>
    <row r="10" spans="1:13" ht="39.950000000000003" customHeight="1" x14ac:dyDescent="0.25">
      <c r="A10" s="102"/>
      <c r="B10" s="102"/>
      <c r="C10" s="102"/>
      <c r="D10" s="103"/>
      <c r="E10" s="99"/>
      <c r="F10" s="99"/>
      <c r="G10" s="24"/>
      <c r="H10" s="102"/>
      <c r="I10" s="102"/>
      <c r="J10" s="102"/>
      <c r="K10" s="103"/>
      <c r="L10" s="99"/>
      <c r="M10" s="99"/>
    </row>
    <row r="11" spans="1:13" x14ac:dyDescent="0.25">
      <c r="A11" s="38">
        <v>1</v>
      </c>
      <c r="B11" s="38">
        <v>2</v>
      </c>
      <c r="C11" s="38">
        <v>3</v>
      </c>
      <c r="D11" s="39">
        <v>4</v>
      </c>
      <c r="E11" s="37">
        <v>5</v>
      </c>
      <c r="F11" s="37">
        <v>6</v>
      </c>
      <c r="G11" s="24"/>
      <c r="H11" s="38">
        <v>1</v>
      </c>
      <c r="I11" s="38">
        <v>2</v>
      </c>
      <c r="J11" s="38">
        <v>3</v>
      </c>
      <c r="K11" s="39">
        <v>4</v>
      </c>
      <c r="L11" s="37">
        <v>5</v>
      </c>
      <c r="M11" s="37">
        <v>6</v>
      </c>
    </row>
    <row r="12" spans="1:13" ht="81.95" customHeight="1" x14ac:dyDescent="0.25">
      <c r="A12" s="16" t="s">
        <v>10</v>
      </c>
      <c r="B12" s="2" t="s">
        <v>70</v>
      </c>
      <c r="C12" s="25" t="s">
        <v>11</v>
      </c>
      <c r="D12" s="18">
        <v>4</v>
      </c>
      <c r="E12" s="19"/>
      <c r="F12" s="20">
        <f>ROUND(D12*E12,2)</f>
        <v>0</v>
      </c>
      <c r="G12" s="24"/>
      <c r="H12" s="16" t="s">
        <v>10</v>
      </c>
      <c r="I12" s="2" t="s">
        <v>70</v>
      </c>
      <c r="J12" s="25" t="s">
        <v>11</v>
      </c>
      <c r="K12" s="26">
        <v>4</v>
      </c>
      <c r="L12" s="19"/>
      <c r="M12" s="20">
        <f>ROUND(K12*L12,2)</f>
        <v>0</v>
      </c>
    </row>
    <row r="13" spans="1:13" ht="81.95" customHeight="1" x14ac:dyDescent="0.25">
      <c r="A13" s="16" t="s">
        <v>12</v>
      </c>
      <c r="B13" s="3" t="s">
        <v>102</v>
      </c>
      <c r="C13" s="25" t="s">
        <v>11</v>
      </c>
      <c r="D13" s="18">
        <v>3</v>
      </c>
      <c r="E13" s="19"/>
      <c r="F13" s="20">
        <f t="shared" ref="F13:F29" si="0">ROUND(D13*E13,2)</f>
        <v>0</v>
      </c>
      <c r="H13" s="16" t="s">
        <v>12</v>
      </c>
      <c r="I13" s="3" t="s">
        <v>102</v>
      </c>
      <c r="J13" s="25" t="s">
        <v>11</v>
      </c>
      <c r="K13" s="26">
        <v>2</v>
      </c>
      <c r="L13" s="19"/>
      <c r="M13" s="20">
        <f t="shared" ref="M13:M20" si="1">ROUND(K13*L13,2)</f>
        <v>0</v>
      </c>
    </row>
    <row r="14" spans="1:13" ht="81.95" customHeight="1" x14ac:dyDescent="0.25">
      <c r="A14" s="16" t="s">
        <v>13</v>
      </c>
      <c r="B14" s="3" t="s">
        <v>98</v>
      </c>
      <c r="C14" s="25" t="s">
        <v>5</v>
      </c>
      <c r="D14" s="18">
        <v>3</v>
      </c>
      <c r="E14" s="19"/>
      <c r="F14" s="20">
        <f t="shared" si="0"/>
        <v>0</v>
      </c>
      <c r="H14" s="16" t="s">
        <v>13</v>
      </c>
      <c r="I14" s="3" t="s">
        <v>98</v>
      </c>
      <c r="J14" s="25" t="s">
        <v>5</v>
      </c>
      <c r="K14" s="26">
        <v>3</v>
      </c>
      <c r="L14" s="19"/>
      <c r="M14" s="20">
        <f t="shared" si="1"/>
        <v>0</v>
      </c>
    </row>
    <row r="15" spans="1:13" ht="81.95" customHeight="1" x14ac:dyDescent="0.25">
      <c r="A15" s="16" t="s">
        <v>14</v>
      </c>
      <c r="B15" s="3" t="s">
        <v>84</v>
      </c>
      <c r="C15" s="25" t="s">
        <v>11</v>
      </c>
      <c r="D15" s="18">
        <v>8</v>
      </c>
      <c r="E15" s="19"/>
      <c r="F15" s="20">
        <f t="shared" si="0"/>
        <v>0</v>
      </c>
      <c r="H15" s="16" t="s">
        <v>14</v>
      </c>
      <c r="I15" s="3" t="s">
        <v>84</v>
      </c>
      <c r="J15" s="25" t="s">
        <v>11</v>
      </c>
      <c r="K15" s="26">
        <v>7</v>
      </c>
      <c r="L15" s="19"/>
      <c r="M15" s="20">
        <f t="shared" si="1"/>
        <v>0</v>
      </c>
    </row>
    <row r="16" spans="1:13" ht="81.95" customHeight="1" x14ac:dyDescent="0.25">
      <c r="A16" s="16" t="s">
        <v>15</v>
      </c>
      <c r="B16" s="4" t="s">
        <v>77</v>
      </c>
      <c r="C16" s="25" t="s">
        <v>11</v>
      </c>
      <c r="D16" s="18">
        <v>5</v>
      </c>
      <c r="E16" s="19"/>
      <c r="F16" s="20">
        <f t="shared" si="0"/>
        <v>0</v>
      </c>
      <c r="H16" s="16" t="s">
        <v>15</v>
      </c>
      <c r="I16" s="4" t="s">
        <v>77</v>
      </c>
      <c r="J16" s="25" t="s">
        <v>11</v>
      </c>
      <c r="K16" s="26">
        <v>5</v>
      </c>
      <c r="L16" s="19"/>
      <c r="M16" s="20">
        <f t="shared" si="1"/>
        <v>0</v>
      </c>
    </row>
    <row r="17" spans="1:13" ht="63" customHeight="1" x14ac:dyDescent="0.25">
      <c r="A17" s="16" t="s">
        <v>16</v>
      </c>
      <c r="B17" s="3" t="s">
        <v>120</v>
      </c>
      <c r="C17" s="25" t="s">
        <v>5</v>
      </c>
      <c r="D17" s="18">
        <v>2</v>
      </c>
      <c r="E17" s="19"/>
      <c r="F17" s="20">
        <f t="shared" si="0"/>
        <v>0</v>
      </c>
      <c r="H17" s="16" t="s">
        <v>16</v>
      </c>
      <c r="I17" s="3" t="s">
        <v>109</v>
      </c>
      <c r="J17" s="25" t="s">
        <v>5</v>
      </c>
      <c r="K17" s="26">
        <v>2</v>
      </c>
      <c r="L17" s="19"/>
      <c r="M17" s="20">
        <f t="shared" si="1"/>
        <v>0</v>
      </c>
    </row>
    <row r="18" spans="1:13" ht="63" customHeight="1" x14ac:dyDescent="0.25">
      <c r="A18" s="16" t="s">
        <v>17</v>
      </c>
      <c r="B18" s="3" t="s">
        <v>121</v>
      </c>
      <c r="C18" s="25" t="s">
        <v>5</v>
      </c>
      <c r="D18" s="18">
        <v>2</v>
      </c>
      <c r="E18" s="19"/>
      <c r="F18" s="20">
        <f t="shared" si="0"/>
        <v>0</v>
      </c>
      <c r="H18" s="16" t="s">
        <v>17</v>
      </c>
      <c r="I18" s="3" t="s">
        <v>110</v>
      </c>
      <c r="J18" s="25" t="s">
        <v>5</v>
      </c>
      <c r="K18" s="26">
        <v>2</v>
      </c>
      <c r="L18" s="19"/>
      <c r="M18" s="20">
        <f t="shared" si="1"/>
        <v>0</v>
      </c>
    </row>
    <row r="19" spans="1:13" ht="63" customHeight="1" x14ac:dyDescent="0.25">
      <c r="A19" s="16" t="s">
        <v>18</v>
      </c>
      <c r="B19" s="3" t="s">
        <v>107</v>
      </c>
      <c r="C19" s="25" t="s">
        <v>5</v>
      </c>
      <c r="D19" s="18">
        <v>6</v>
      </c>
      <c r="E19" s="19"/>
      <c r="F19" s="20">
        <f t="shared" si="0"/>
        <v>0</v>
      </c>
      <c r="H19" s="16" t="s">
        <v>18</v>
      </c>
      <c r="I19" s="3" t="s">
        <v>107</v>
      </c>
      <c r="J19" s="25" t="s">
        <v>5</v>
      </c>
      <c r="K19" s="26">
        <v>6</v>
      </c>
      <c r="L19" s="19"/>
      <c r="M19" s="20">
        <f t="shared" si="1"/>
        <v>0</v>
      </c>
    </row>
    <row r="20" spans="1:13" ht="63" customHeight="1" x14ac:dyDescent="0.25">
      <c r="A20" s="16" t="s">
        <v>19</v>
      </c>
      <c r="B20" s="2" t="s">
        <v>126</v>
      </c>
      <c r="C20" s="25" t="s">
        <v>11</v>
      </c>
      <c r="D20" s="18">
        <v>5</v>
      </c>
      <c r="E20" s="19"/>
      <c r="F20" s="20">
        <f t="shared" si="0"/>
        <v>0</v>
      </c>
      <c r="H20" s="16" t="s">
        <v>19</v>
      </c>
      <c r="I20" s="2" t="s">
        <v>103</v>
      </c>
      <c r="J20" s="25" t="s">
        <v>11</v>
      </c>
      <c r="K20" s="26">
        <v>5</v>
      </c>
      <c r="L20" s="19"/>
      <c r="M20" s="20">
        <f t="shared" si="1"/>
        <v>0</v>
      </c>
    </row>
    <row r="21" spans="1:13" ht="95.1" customHeight="1" x14ac:dyDescent="0.25">
      <c r="A21" s="16" t="s">
        <v>20</v>
      </c>
      <c r="B21" s="3" t="s">
        <v>104</v>
      </c>
      <c r="C21" s="25" t="s">
        <v>11</v>
      </c>
      <c r="D21" s="18">
        <v>1</v>
      </c>
      <c r="E21" s="19"/>
      <c r="F21" s="20">
        <f t="shared" ref="F21:F26" si="2">ROUND(D21*E21,2)</f>
        <v>0</v>
      </c>
      <c r="H21" s="16" t="s">
        <v>14</v>
      </c>
      <c r="I21" s="3" t="s">
        <v>104</v>
      </c>
      <c r="J21" s="25" t="s">
        <v>11</v>
      </c>
      <c r="K21" s="26">
        <v>1</v>
      </c>
      <c r="L21" s="19"/>
      <c r="M21" s="20">
        <f t="shared" ref="M21:M26" si="3">ROUND(K21*L21,2)</f>
        <v>0</v>
      </c>
    </row>
    <row r="22" spans="1:13" ht="81.95" customHeight="1" x14ac:dyDescent="0.25">
      <c r="A22" s="16" t="s">
        <v>22</v>
      </c>
      <c r="B22" s="4" t="s">
        <v>114</v>
      </c>
      <c r="C22" s="25" t="s">
        <v>11</v>
      </c>
      <c r="D22" s="18">
        <v>5</v>
      </c>
      <c r="E22" s="19"/>
      <c r="F22" s="20">
        <f t="shared" si="2"/>
        <v>0</v>
      </c>
      <c r="H22" s="16" t="s">
        <v>15</v>
      </c>
      <c r="I22" s="4" t="s">
        <v>114</v>
      </c>
      <c r="J22" s="25" t="s">
        <v>11</v>
      </c>
      <c r="K22" s="26">
        <v>5</v>
      </c>
      <c r="L22" s="19"/>
      <c r="M22" s="20">
        <f t="shared" si="3"/>
        <v>0</v>
      </c>
    </row>
    <row r="23" spans="1:13" ht="63" customHeight="1" x14ac:dyDescent="0.25">
      <c r="A23" s="16" t="s">
        <v>23</v>
      </c>
      <c r="B23" s="3" t="s">
        <v>81</v>
      </c>
      <c r="C23" s="25" t="s">
        <v>11</v>
      </c>
      <c r="D23" s="18">
        <v>2</v>
      </c>
      <c r="E23" s="19"/>
      <c r="F23" s="20">
        <f t="shared" si="2"/>
        <v>0</v>
      </c>
      <c r="H23" s="16" t="s">
        <v>16</v>
      </c>
      <c r="I23" s="3" t="s">
        <v>81</v>
      </c>
      <c r="J23" s="25" t="s">
        <v>11</v>
      </c>
      <c r="K23" s="26">
        <v>2</v>
      </c>
      <c r="L23" s="19"/>
      <c r="M23" s="20">
        <f t="shared" si="3"/>
        <v>0</v>
      </c>
    </row>
    <row r="24" spans="1:13" ht="51" customHeight="1" x14ac:dyDescent="0.25">
      <c r="A24" s="16" t="s">
        <v>24</v>
      </c>
      <c r="B24" s="3" t="s">
        <v>93</v>
      </c>
      <c r="C24" s="25" t="s">
        <v>11</v>
      </c>
      <c r="D24" s="18">
        <v>2</v>
      </c>
      <c r="E24" s="19"/>
      <c r="F24" s="20">
        <f t="shared" si="2"/>
        <v>0</v>
      </c>
      <c r="H24" s="16" t="s">
        <v>17</v>
      </c>
      <c r="I24" s="3" t="s">
        <v>93</v>
      </c>
      <c r="J24" s="25" t="s">
        <v>11</v>
      </c>
      <c r="K24" s="18">
        <v>2</v>
      </c>
      <c r="L24" s="19"/>
      <c r="M24" s="20">
        <f t="shared" si="3"/>
        <v>0</v>
      </c>
    </row>
    <row r="25" spans="1:13" ht="63" customHeight="1" x14ac:dyDescent="0.25">
      <c r="A25" s="16" t="s">
        <v>25</v>
      </c>
      <c r="B25" s="3" t="s">
        <v>82</v>
      </c>
      <c r="C25" s="25" t="s">
        <v>21</v>
      </c>
      <c r="D25" s="18">
        <v>10</v>
      </c>
      <c r="E25" s="19"/>
      <c r="F25" s="20">
        <f t="shared" si="2"/>
        <v>0</v>
      </c>
      <c r="H25" s="16" t="s">
        <v>18</v>
      </c>
      <c r="I25" s="3" t="s">
        <v>82</v>
      </c>
      <c r="J25" s="25" t="s">
        <v>11</v>
      </c>
      <c r="K25" s="26">
        <v>10</v>
      </c>
      <c r="L25" s="19"/>
      <c r="M25" s="20">
        <f t="shared" si="3"/>
        <v>0</v>
      </c>
    </row>
    <row r="26" spans="1:13" ht="63" customHeight="1" x14ac:dyDescent="0.25">
      <c r="A26" s="16" t="s">
        <v>26</v>
      </c>
      <c r="B26" s="2" t="s">
        <v>71</v>
      </c>
      <c r="C26" s="25" t="s">
        <v>11</v>
      </c>
      <c r="D26" s="18">
        <v>20</v>
      </c>
      <c r="E26" s="19"/>
      <c r="F26" s="20">
        <f t="shared" si="2"/>
        <v>0</v>
      </c>
      <c r="H26" s="16" t="s">
        <v>19</v>
      </c>
      <c r="I26" s="2" t="s">
        <v>71</v>
      </c>
      <c r="J26" s="25" t="s">
        <v>11</v>
      </c>
      <c r="K26" s="26">
        <v>20</v>
      </c>
      <c r="L26" s="19"/>
      <c r="M26" s="20">
        <f t="shared" si="3"/>
        <v>0</v>
      </c>
    </row>
    <row r="27" spans="1:13" ht="63" customHeight="1" x14ac:dyDescent="0.25">
      <c r="A27" s="16" t="s">
        <v>27</v>
      </c>
      <c r="B27" s="1" t="s">
        <v>83</v>
      </c>
      <c r="C27" s="27" t="s">
        <v>21</v>
      </c>
      <c r="D27" s="18">
        <v>5</v>
      </c>
      <c r="E27" s="19"/>
      <c r="F27" s="20">
        <f t="shared" si="0"/>
        <v>0</v>
      </c>
      <c r="H27" s="16" t="s">
        <v>20</v>
      </c>
      <c r="I27" s="1" t="s">
        <v>83</v>
      </c>
      <c r="J27" s="27" t="s">
        <v>21</v>
      </c>
      <c r="K27" s="26">
        <v>5</v>
      </c>
      <c r="L27" s="19"/>
      <c r="M27" s="20">
        <f>ROUND(K27*L27,2)</f>
        <v>0</v>
      </c>
    </row>
    <row r="28" spans="1:13" ht="63" customHeight="1" x14ac:dyDescent="0.25">
      <c r="A28" s="16" t="s">
        <v>28</v>
      </c>
      <c r="B28" s="1" t="s">
        <v>133</v>
      </c>
      <c r="C28" s="27" t="s">
        <v>5</v>
      </c>
      <c r="D28" s="18">
        <v>4</v>
      </c>
      <c r="E28" s="19"/>
      <c r="F28" s="20">
        <f t="shared" si="0"/>
        <v>0</v>
      </c>
      <c r="H28" s="16" t="s">
        <v>22</v>
      </c>
      <c r="I28" s="1" t="s">
        <v>133</v>
      </c>
      <c r="J28" s="27" t="s">
        <v>5</v>
      </c>
      <c r="K28" s="26">
        <v>4</v>
      </c>
      <c r="L28" s="19"/>
      <c r="M28" s="20">
        <f t="shared" ref="M28:M29" si="4">ROUND(K28*L28,2)</f>
        <v>0</v>
      </c>
    </row>
    <row r="29" spans="1:13" ht="51" customHeight="1" x14ac:dyDescent="0.25">
      <c r="A29" s="16" t="s">
        <v>29</v>
      </c>
      <c r="B29" s="1" t="s">
        <v>74</v>
      </c>
      <c r="C29" s="27" t="s">
        <v>46</v>
      </c>
      <c r="D29" s="18">
        <v>5</v>
      </c>
      <c r="E29" s="19"/>
      <c r="F29" s="20">
        <f t="shared" si="0"/>
        <v>0</v>
      </c>
      <c r="H29" s="16" t="s">
        <v>23</v>
      </c>
      <c r="I29" s="1" t="s">
        <v>74</v>
      </c>
      <c r="J29" s="27" t="s">
        <v>46</v>
      </c>
      <c r="K29" s="26">
        <v>5</v>
      </c>
      <c r="L29" s="19"/>
      <c r="M29" s="20">
        <f t="shared" si="4"/>
        <v>0</v>
      </c>
    </row>
    <row r="30" spans="1:13" x14ac:dyDescent="0.25">
      <c r="A30" s="100" t="s">
        <v>6</v>
      </c>
      <c r="B30" s="100"/>
      <c r="C30" s="100"/>
      <c r="D30" s="100"/>
      <c r="E30" s="21" t="s">
        <v>3</v>
      </c>
      <c r="F30" s="22">
        <f>ROUND(SUM(F12:F29),2)</f>
        <v>0</v>
      </c>
      <c r="H30" s="100" t="s">
        <v>6</v>
      </c>
      <c r="I30" s="100"/>
      <c r="J30" s="100"/>
      <c r="K30" s="100"/>
      <c r="L30" s="21" t="s">
        <v>3</v>
      </c>
      <c r="M30" s="22">
        <f>ROUND(SUM(M12:M29),2)</f>
        <v>0</v>
      </c>
    </row>
    <row r="31" spans="1:13" x14ac:dyDescent="0.25">
      <c r="A31" s="101" t="s">
        <v>140</v>
      </c>
      <c r="B31" s="101"/>
      <c r="C31" s="101"/>
      <c r="D31" s="101"/>
      <c r="E31" s="21" t="s">
        <v>3</v>
      </c>
      <c r="F31" s="30"/>
      <c r="H31" s="101" t="s">
        <v>140</v>
      </c>
      <c r="I31" s="101"/>
      <c r="J31" s="101"/>
      <c r="K31" s="101"/>
      <c r="L31" s="21" t="s">
        <v>3</v>
      </c>
      <c r="M31" s="30"/>
    </row>
    <row r="32" spans="1:13" x14ac:dyDescent="0.25">
      <c r="A32" s="101" t="s">
        <v>141</v>
      </c>
      <c r="B32" s="101"/>
      <c r="C32" s="101"/>
      <c r="D32" s="101"/>
      <c r="E32" s="21" t="s">
        <v>3</v>
      </c>
      <c r="F32" s="30"/>
      <c r="H32" s="101" t="s">
        <v>141</v>
      </c>
      <c r="I32" s="101"/>
      <c r="J32" s="101"/>
      <c r="K32" s="101"/>
      <c r="L32" s="21" t="s">
        <v>3</v>
      </c>
      <c r="M32" s="30"/>
    </row>
    <row r="33" spans="1:14" x14ac:dyDescent="0.25">
      <c r="A33" s="101" t="s">
        <v>8</v>
      </c>
      <c r="B33" s="101"/>
      <c r="C33" s="101"/>
      <c r="D33" s="101"/>
      <c r="E33" s="21" t="s">
        <v>3</v>
      </c>
      <c r="F33" s="30"/>
      <c r="H33" s="101" t="s">
        <v>8</v>
      </c>
      <c r="I33" s="101"/>
      <c r="J33" s="101"/>
      <c r="K33" s="101"/>
      <c r="L33" s="21" t="s">
        <v>3</v>
      </c>
      <c r="M33" s="30"/>
    </row>
    <row r="34" spans="1:14" s="9" customFormat="1" ht="15" customHeight="1" x14ac:dyDescent="0.25">
      <c r="A34" s="33"/>
      <c r="B34" s="33"/>
      <c r="C34" s="33"/>
      <c r="D34" s="33"/>
      <c r="E34" s="34"/>
      <c r="F34" s="35"/>
      <c r="G34" s="36"/>
      <c r="H34" s="33"/>
      <c r="I34" s="33"/>
      <c r="J34" s="33"/>
      <c r="K34" s="33"/>
      <c r="L34" s="34"/>
      <c r="M34" s="35"/>
    </row>
    <row r="35" spans="1:14" s="56" customFormat="1" ht="20.100000000000001" customHeight="1" x14ac:dyDescent="0.25">
      <c r="A35" s="42"/>
      <c r="B35" s="42"/>
      <c r="C35" s="78" t="s">
        <v>54</v>
      </c>
      <c r="D35" s="78"/>
      <c r="E35" s="104"/>
      <c r="F35" s="104"/>
      <c r="G35" s="104"/>
      <c r="H35" s="79"/>
      <c r="I35" s="79"/>
      <c r="J35" s="43"/>
      <c r="K35" s="43"/>
      <c r="L35" s="43"/>
      <c r="M35" s="43"/>
    </row>
    <row r="36" spans="1:14" s="56" customFormat="1" ht="20.100000000000001" customHeight="1" x14ac:dyDescent="0.25">
      <c r="A36" s="42"/>
      <c r="B36" s="42"/>
      <c r="C36" s="42"/>
      <c r="D36" s="44"/>
      <c r="E36" s="45"/>
      <c r="F36" s="90"/>
      <c r="G36" s="45"/>
      <c r="H36" s="45"/>
      <c r="I36" s="46"/>
      <c r="J36" s="43"/>
      <c r="K36" s="43"/>
      <c r="L36" s="43"/>
      <c r="M36" s="43"/>
    </row>
    <row r="37" spans="1:14" s="56" customFormat="1" ht="28.5" customHeight="1" x14ac:dyDescent="0.25">
      <c r="A37" s="47"/>
      <c r="B37" s="91" t="s">
        <v>55</v>
      </c>
      <c r="C37" s="91"/>
      <c r="D37" s="92"/>
      <c r="E37" s="92"/>
      <c r="F37" s="92"/>
      <c r="G37" s="92"/>
      <c r="H37" s="92"/>
      <c r="I37" s="92"/>
      <c r="J37" s="48"/>
      <c r="K37" s="48"/>
      <c r="L37" s="48"/>
      <c r="M37" s="48"/>
    </row>
    <row r="38" spans="1:14" s="57" customFormat="1" ht="18.75" customHeight="1" x14ac:dyDescent="0.25">
      <c r="A38" s="43"/>
      <c r="B38" s="49"/>
      <c r="C38" s="45"/>
      <c r="D38" s="45"/>
      <c r="E38" s="45"/>
      <c r="F38" s="45"/>
      <c r="G38" s="48"/>
      <c r="H38" s="48"/>
      <c r="I38" s="48"/>
      <c r="J38" s="96"/>
      <c r="K38" s="96"/>
      <c r="L38" s="96"/>
      <c r="M38" s="96"/>
    </row>
    <row r="39" spans="1:14" s="57" customFormat="1" ht="39" customHeight="1" x14ac:dyDescent="0.25">
      <c r="A39" s="93"/>
      <c r="B39" s="93"/>
      <c r="C39" s="50"/>
      <c r="D39" s="50"/>
      <c r="E39" s="51"/>
      <c r="F39" s="72"/>
      <c r="G39" s="24"/>
      <c r="H39" s="24"/>
      <c r="I39" s="52"/>
      <c r="J39" s="97"/>
      <c r="K39" s="97"/>
      <c r="L39" s="97"/>
      <c r="M39" s="97"/>
      <c r="N39" s="32"/>
    </row>
    <row r="40" spans="1:14" s="57" customFormat="1" ht="67.5" customHeight="1" x14ac:dyDescent="0.2">
      <c r="A40" s="94" t="s">
        <v>49</v>
      </c>
      <c r="B40" s="94"/>
      <c r="C40" s="52"/>
      <c r="D40" s="52"/>
      <c r="E40" s="51"/>
      <c r="F40" s="71"/>
      <c r="G40" s="53"/>
      <c r="H40" s="53"/>
      <c r="I40" s="29"/>
      <c r="J40" s="98" t="s">
        <v>50</v>
      </c>
      <c r="K40" s="98"/>
      <c r="L40" s="98"/>
      <c r="M40" s="98"/>
      <c r="N40" s="58"/>
    </row>
    <row r="41" spans="1:14" s="57" customFormat="1" ht="15" customHeight="1" x14ac:dyDescent="0.25">
      <c r="A41" s="48"/>
      <c r="B41" s="51"/>
      <c r="C41" s="51"/>
      <c r="D41" s="51"/>
      <c r="E41" s="51"/>
      <c r="F41" s="51"/>
      <c r="G41" s="48"/>
      <c r="H41" s="48"/>
      <c r="I41" s="48"/>
      <c r="J41" s="48"/>
      <c r="K41" s="48"/>
      <c r="L41" s="48"/>
      <c r="M41" s="48"/>
    </row>
    <row r="42" spans="1:14" s="59" customFormat="1" ht="30" customHeight="1" x14ac:dyDescent="0.25">
      <c r="A42" s="95" t="s">
        <v>52</v>
      </c>
      <c r="B42" s="95"/>
      <c r="C42" s="95"/>
      <c r="D42" s="95"/>
      <c r="E42" s="95"/>
      <c r="F42" s="95"/>
      <c r="G42" s="55"/>
      <c r="H42" s="55"/>
      <c r="I42" s="55"/>
      <c r="J42" s="55"/>
      <c r="K42" s="55"/>
      <c r="L42" s="55"/>
      <c r="M42" s="55"/>
    </row>
    <row r="43" spans="1:14" s="59" customFormat="1" ht="15" customHeight="1" x14ac:dyDescent="0.25">
      <c r="A43" s="54"/>
      <c r="B43" s="54"/>
      <c r="C43" s="54"/>
      <c r="D43" s="54"/>
      <c r="E43" s="54"/>
      <c r="F43" s="54"/>
      <c r="G43" s="55"/>
      <c r="H43" s="55"/>
      <c r="I43" s="55"/>
      <c r="J43" s="55"/>
      <c r="K43" s="55"/>
      <c r="L43" s="55"/>
      <c r="M43" s="55"/>
    </row>
    <row r="44" spans="1:14" x14ac:dyDescent="0.25">
      <c r="A44" s="5" t="s">
        <v>75</v>
      </c>
    </row>
  </sheetData>
  <mergeCells count="34">
    <mergeCell ref="A42:F42"/>
    <mergeCell ref="A33:D33"/>
    <mergeCell ref="H33:K33"/>
    <mergeCell ref="E35:G35"/>
    <mergeCell ref="B37:C37"/>
    <mergeCell ref="D37:I37"/>
    <mergeCell ref="J38:M38"/>
    <mergeCell ref="A39:B39"/>
    <mergeCell ref="J39:M39"/>
    <mergeCell ref="A40:B40"/>
    <mergeCell ref="J40:M40"/>
    <mergeCell ref="D9:D10"/>
    <mergeCell ref="E9:E10"/>
    <mergeCell ref="A1:B1"/>
    <mergeCell ref="A3:B3"/>
    <mergeCell ref="A6:B6"/>
    <mergeCell ref="A7:B7"/>
    <mergeCell ref="C4:I4"/>
    <mergeCell ref="A32:D32"/>
    <mergeCell ref="H32:K32"/>
    <mergeCell ref="L9:L10"/>
    <mergeCell ref="M9:M10"/>
    <mergeCell ref="A30:D30"/>
    <mergeCell ref="H30:K30"/>
    <mergeCell ref="A31:D31"/>
    <mergeCell ref="H31:K31"/>
    <mergeCell ref="F9:F10"/>
    <mergeCell ref="H9:H10"/>
    <mergeCell ref="I9:I10"/>
    <mergeCell ref="J9:J10"/>
    <mergeCell ref="K9:K10"/>
    <mergeCell ref="A9:A10"/>
    <mergeCell ref="B9:B10"/>
    <mergeCell ref="C9:C10"/>
  </mergeCells>
  <phoneticPr fontId="15" type="noConversion"/>
  <printOptions horizontalCentered="1"/>
  <pageMargins left="0.39370078740157483" right="0.39370078740157483" top="0.39370078740157483" bottom="0.39370078740157483" header="0.31496062992125984" footer="0.27559055118110237"/>
  <pageSetup paperSize="9" scale="42" orientation="portrait" r:id="rId1"/>
  <headerFooter alignWithMargins="0"/>
  <ignoredErrors>
    <ignoredError sqref="F27:F30 M27:M30 M12:M20 F12:F20 F21:F26 M21:M2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F180-AE81-4EDA-95E7-FB89AF2F48ED}">
  <sheetPr>
    <pageSetUpPr fitToPage="1"/>
  </sheetPr>
  <dimension ref="A1:O26"/>
  <sheetViews>
    <sheetView showGridLines="0" zoomScale="90" zoomScaleNormal="90" zoomScalePageLayoutView="80" workbookViewId="0">
      <selection activeCell="A3" sqref="A3:C3"/>
    </sheetView>
  </sheetViews>
  <sheetFormatPr defaultColWidth="8.25" defaultRowHeight="15" x14ac:dyDescent="0.25"/>
  <cols>
    <col min="1" max="1" width="3.625" style="5" customWidth="1"/>
    <col min="2" max="2" width="3.25" style="5" customWidth="1"/>
    <col min="3" max="3" width="64.125" style="5" customWidth="1"/>
    <col min="4" max="5" width="12.625" style="5" customWidth="1"/>
    <col min="6" max="6" width="12.625" style="6" customWidth="1"/>
    <col min="7" max="8" width="12.625" style="5" customWidth="1"/>
    <col min="9" max="9" width="12.625" style="28" customWidth="1"/>
    <col min="10" max="10" width="17.5" style="7" customWidth="1"/>
    <col min="11" max="11" width="12.625" style="5" customWidth="1"/>
    <col min="12" max="16384" width="8.25" style="5"/>
  </cols>
  <sheetData>
    <row r="1" spans="1:11" x14ac:dyDescent="0.25">
      <c r="A1" s="105" t="s">
        <v>73</v>
      </c>
      <c r="B1" s="105"/>
      <c r="C1" s="105"/>
    </row>
    <row r="3" spans="1:11" x14ac:dyDescent="0.25">
      <c r="A3" s="105" t="s">
        <v>53</v>
      </c>
      <c r="B3" s="105"/>
      <c r="C3" s="105"/>
    </row>
    <row r="4" spans="1:11" s="9" customFormat="1" ht="40.5" customHeight="1" x14ac:dyDescent="0.25">
      <c r="B4" s="31"/>
      <c r="C4" s="31"/>
      <c r="D4" s="113" t="s">
        <v>56</v>
      </c>
      <c r="E4" s="113"/>
      <c r="F4" s="113"/>
      <c r="G4" s="113"/>
      <c r="H4" s="113"/>
      <c r="I4" s="113"/>
      <c r="J4" s="113"/>
      <c r="K4" s="113"/>
    </row>
    <row r="5" spans="1:11" x14ac:dyDescent="0.25">
      <c r="B5" s="41"/>
      <c r="C5" s="41"/>
      <c r="E5" s="6"/>
    </row>
    <row r="6" spans="1:11" ht="30.95" customHeight="1" x14ac:dyDescent="0.25">
      <c r="A6" s="61" t="s">
        <v>10</v>
      </c>
      <c r="B6" s="114" t="s">
        <v>66</v>
      </c>
      <c r="C6" s="114"/>
      <c r="D6" s="61" t="s">
        <v>62</v>
      </c>
      <c r="E6" s="66" t="s">
        <v>57</v>
      </c>
      <c r="F6" s="64"/>
      <c r="G6" s="61" t="s">
        <v>63</v>
      </c>
      <c r="H6" s="66" t="s">
        <v>57</v>
      </c>
      <c r="I6" s="63"/>
      <c r="J6" s="65" t="s">
        <v>64</v>
      </c>
      <c r="K6" s="60">
        <f>ROUND(F6+I6,2)</f>
        <v>0</v>
      </c>
    </row>
    <row r="7" spans="1:11" ht="30.95" customHeight="1" x14ac:dyDescent="0.25">
      <c r="A7" s="61" t="s">
        <v>12</v>
      </c>
      <c r="B7" s="114" t="s">
        <v>61</v>
      </c>
      <c r="C7" s="114"/>
      <c r="D7" s="61" t="s">
        <v>62</v>
      </c>
      <c r="E7" s="66" t="s">
        <v>57</v>
      </c>
      <c r="F7" s="64"/>
      <c r="G7" s="61" t="s">
        <v>63</v>
      </c>
      <c r="H7" s="66" t="s">
        <v>57</v>
      </c>
      <c r="I7" s="62"/>
      <c r="J7" s="65" t="s">
        <v>64</v>
      </c>
      <c r="K7" s="60">
        <f t="shared" ref="K7:K12" si="0">ROUND(F7+I7,2)</f>
        <v>0</v>
      </c>
    </row>
    <row r="8" spans="1:11" ht="52.5" customHeight="1" x14ac:dyDescent="0.25">
      <c r="A8" s="61" t="s">
        <v>13</v>
      </c>
      <c r="B8" s="114" t="s">
        <v>143</v>
      </c>
      <c r="C8" s="114"/>
      <c r="D8" s="61" t="s">
        <v>62</v>
      </c>
      <c r="E8" s="66" t="s">
        <v>57</v>
      </c>
      <c r="F8" s="64"/>
      <c r="G8" s="61" t="s">
        <v>63</v>
      </c>
      <c r="H8" s="66" t="s">
        <v>57</v>
      </c>
      <c r="I8" s="62"/>
      <c r="J8" s="65" t="s">
        <v>64</v>
      </c>
      <c r="K8" s="60">
        <f t="shared" si="0"/>
        <v>0</v>
      </c>
    </row>
    <row r="9" spans="1:11" ht="30.95" customHeight="1" x14ac:dyDescent="0.25">
      <c r="A9" s="61" t="s">
        <v>14</v>
      </c>
      <c r="B9" s="114" t="s">
        <v>58</v>
      </c>
      <c r="C9" s="114"/>
      <c r="D9" s="61" t="s">
        <v>62</v>
      </c>
      <c r="E9" s="66" t="s">
        <v>57</v>
      </c>
      <c r="F9" s="64"/>
      <c r="G9" s="61" t="s">
        <v>63</v>
      </c>
      <c r="H9" s="66" t="s">
        <v>57</v>
      </c>
      <c r="I9" s="62"/>
      <c r="J9" s="65" t="s">
        <v>64</v>
      </c>
      <c r="K9" s="60">
        <f t="shared" si="0"/>
        <v>0</v>
      </c>
    </row>
    <row r="10" spans="1:11" ht="30.95" customHeight="1" x14ac:dyDescent="0.25">
      <c r="A10" s="61" t="s">
        <v>15</v>
      </c>
      <c r="B10" s="114" t="s">
        <v>60</v>
      </c>
      <c r="C10" s="114"/>
      <c r="D10" s="61" t="s">
        <v>62</v>
      </c>
      <c r="E10" s="66" t="s">
        <v>57</v>
      </c>
      <c r="F10" s="64"/>
      <c r="G10" s="61" t="s">
        <v>63</v>
      </c>
      <c r="H10" s="66" t="s">
        <v>57</v>
      </c>
      <c r="I10" s="62"/>
      <c r="J10" s="65" t="s">
        <v>64</v>
      </c>
      <c r="K10" s="60">
        <f t="shared" si="0"/>
        <v>0</v>
      </c>
    </row>
    <row r="11" spans="1:11" ht="30.95" customHeight="1" x14ac:dyDescent="0.25">
      <c r="A11" s="61" t="s">
        <v>16</v>
      </c>
      <c r="B11" s="114" t="s">
        <v>59</v>
      </c>
      <c r="C11" s="114"/>
      <c r="D11" s="61" t="s">
        <v>62</v>
      </c>
      <c r="E11" s="66" t="s">
        <v>57</v>
      </c>
      <c r="F11" s="64"/>
      <c r="G11" s="61" t="s">
        <v>63</v>
      </c>
      <c r="H11" s="66" t="s">
        <v>57</v>
      </c>
      <c r="I11" s="62"/>
      <c r="J11" s="65" t="s">
        <v>64</v>
      </c>
      <c r="K11" s="60">
        <f t="shared" si="0"/>
        <v>0</v>
      </c>
    </row>
    <row r="12" spans="1:11" ht="30.95" customHeight="1" x14ac:dyDescent="0.25">
      <c r="A12" s="61" t="s">
        <v>17</v>
      </c>
      <c r="B12" s="114" t="s">
        <v>65</v>
      </c>
      <c r="C12" s="114"/>
      <c r="D12" s="61" t="s">
        <v>62</v>
      </c>
      <c r="E12" s="66" t="s">
        <v>57</v>
      </c>
      <c r="F12" s="64"/>
      <c r="G12" s="61" t="s">
        <v>62</v>
      </c>
      <c r="H12" s="66" t="s">
        <v>57</v>
      </c>
      <c r="I12" s="62"/>
      <c r="J12" s="65" t="s">
        <v>64</v>
      </c>
      <c r="K12" s="60">
        <f t="shared" si="0"/>
        <v>0</v>
      </c>
    </row>
    <row r="13" spans="1:11" ht="30.95" customHeight="1" x14ac:dyDescent="0.25">
      <c r="C13" s="49"/>
      <c r="D13" s="49"/>
      <c r="E13" s="49"/>
      <c r="F13" s="49"/>
      <c r="G13" s="49"/>
      <c r="H13" s="49"/>
      <c r="I13" s="109" t="s">
        <v>6</v>
      </c>
      <c r="J13" s="110"/>
      <c r="K13" s="68">
        <f>SUM(K6:K12)</f>
        <v>0</v>
      </c>
    </row>
    <row r="14" spans="1:11" ht="30.95" customHeight="1" x14ac:dyDescent="0.25">
      <c r="C14" s="49"/>
      <c r="D14" s="49"/>
      <c r="E14" s="49"/>
      <c r="F14" s="49"/>
      <c r="G14" s="49"/>
      <c r="H14" s="49"/>
      <c r="I14" s="111" t="s">
        <v>7</v>
      </c>
      <c r="J14" s="112"/>
      <c r="K14" s="68"/>
    </row>
    <row r="15" spans="1:11" s="56" customFormat="1" ht="30.95" customHeight="1" x14ac:dyDescent="0.25">
      <c r="B15" s="42"/>
      <c r="C15" s="49"/>
      <c r="D15" s="49"/>
      <c r="E15" s="49"/>
      <c r="F15" s="49"/>
      <c r="G15" s="49"/>
      <c r="H15" s="49"/>
      <c r="I15" s="111" t="s">
        <v>8</v>
      </c>
      <c r="J15" s="112"/>
      <c r="K15" s="68"/>
    </row>
    <row r="17" spans="1:15" s="56" customFormat="1" ht="28.5" customHeight="1" x14ac:dyDescent="0.25">
      <c r="B17" s="47"/>
      <c r="C17" s="67" t="s">
        <v>51</v>
      </c>
      <c r="D17" s="115"/>
      <c r="E17" s="115"/>
      <c r="F17" s="115"/>
      <c r="G17" s="115"/>
      <c r="H17" s="115"/>
      <c r="I17" s="115"/>
      <c r="J17" s="115"/>
      <c r="K17" s="115"/>
    </row>
    <row r="18" spans="1:15" s="57" customFormat="1" ht="15" customHeight="1" x14ac:dyDescent="0.25">
      <c r="B18" s="43"/>
      <c r="C18" s="49"/>
      <c r="D18" s="45"/>
      <c r="E18" s="45"/>
      <c r="F18" s="45"/>
      <c r="G18" s="45"/>
      <c r="H18" s="45"/>
      <c r="I18" s="46"/>
      <c r="J18" s="48"/>
      <c r="K18" s="48"/>
    </row>
    <row r="19" spans="1:15" s="57" customFormat="1" ht="45" customHeight="1" x14ac:dyDescent="0.25">
      <c r="B19" s="43"/>
      <c r="C19" s="49"/>
      <c r="D19" s="49"/>
      <c r="E19" s="49"/>
      <c r="F19" s="116" t="s">
        <v>76</v>
      </c>
      <c r="G19" s="116"/>
      <c r="H19" s="116"/>
      <c r="I19" s="116"/>
      <c r="J19" s="116"/>
      <c r="K19" s="116"/>
    </row>
    <row r="20" spans="1:15" s="57" customFormat="1" ht="45" customHeight="1" x14ac:dyDescent="0.25">
      <c r="B20" s="43"/>
      <c r="C20" s="49"/>
      <c r="D20" s="49"/>
      <c r="E20" s="49"/>
      <c r="F20" s="42"/>
      <c r="G20" s="42"/>
      <c r="H20" s="42"/>
      <c r="I20" s="42"/>
      <c r="J20" s="42"/>
      <c r="K20" s="42"/>
    </row>
    <row r="21" spans="1:15" s="57" customFormat="1" ht="39" customHeight="1" x14ac:dyDescent="0.25">
      <c r="B21" s="93"/>
      <c r="C21" s="93"/>
      <c r="D21" s="50"/>
      <c r="E21" s="50"/>
      <c r="F21" s="50"/>
      <c r="G21" s="97"/>
      <c r="H21" s="97"/>
      <c r="I21" s="97"/>
      <c r="J21" s="97"/>
      <c r="K21" s="97"/>
      <c r="L21" s="32"/>
    </row>
    <row r="22" spans="1:15" s="57" customFormat="1" ht="67.5" customHeight="1" x14ac:dyDescent="0.2">
      <c r="B22" s="94" t="s">
        <v>49</v>
      </c>
      <c r="C22" s="94"/>
      <c r="D22" s="52"/>
      <c r="E22" s="52"/>
      <c r="F22" s="52"/>
      <c r="G22" s="98" t="s">
        <v>50</v>
      </c>
      <c r="H22" s="98"/>
      <c r="I22" s="98"/>
      <c r="J22" s="98"/>
      <c r="K22" s="98"/>
      <c r="L22" s="58"/>
    </row>
    <row r="23" spans="1:15" s="57" customFormat="1" ht="15" customHeight="1" x14ac:dyDescent="0.25">
      <c r="B23" s="48"/>
      <c r="C23" s="51"/>
      <c r="D23" s="51"/>
      <c r="E23" s="51"/>
      <c r="F23" s="51"/>
      <c r="G23" s="51"/>
      <c r="H23" s="51"/>
      <c r="I23" s="51"/>
      <c r="J23" s="48"/>
      <c r="K23" s="48"/>
    </row>
    <row r="24" spans="1:15" s="59" customFormat="1" ht="30" customHeight="1" x14ac:dyDescent="0.25">
      <c r="B24" s="95" t="s">
        <v>52</v>
      </c>
      <c r="C24" s="95"/>
      <c r="D24" s="95"/>
      <c r="E24" s="95"/>
      <c r="F24" s="95"/>
      <c r="G24" s="95"/>
      <c r="H24" s="95"/>
      <c r="I24" s="95"/>
      <c r="J24" s="55"/>
      <c r="K24" s="55"/>
    </row>
    <row r="25" spans="1:15" s="59" customFormat="1" ht="15" customHeight="1" x14ac:dyDescent="0.25">
      <c r="A25" s="54"/>
      <c r="B25" s="54"/>
      <c r="C25" s="54"/>
      <c r="D25" s="54"/>
      <c r="E25" s="54"/>
      <c r="F25" s="54"/>
      <c r="G25" s="54"/>
      <c r="H25" s="55"/>
      <c r="I25" s="55"/>
      <c r="J25" s="55"/>
      <c r="K25" s="55"/>
      <c r="L25" s="55"/>
      <c r="M25" s="55"/>
      <c r="N25" s="55"/>
      <c r="O25" s="55"/>
    </row>
    <row r="26" spans="1:15" x14ac:dyDescent="0.25">
      <c r="A26" s="5" t="s">
        <v>75</v>
      </c>
      <c r="D26" s="6"/>
      <c r="F26" s="5"/>
      <c r="G26" s="28"/>
      <c r="H26" s="7"/>
      <c r="I26" s="5"/>
      <c r="J26" s="5"/>
      <c r="O26" s="28"/>
    </row>
  </sheetData>
  <mergeCells count="20">
    <mergeCell ref="D17:K17"/>
    <mergeCell ref="F19:K19"/>
    <mergeCell ref="B9:C9"/>
    <mergeCell ref="B24:I24"/>
    <mergeCell ref="B7:C7"/>
    <mergeCell ref="B8:C8"/>
    <mergeCell ref="B10:C10"/>
    <mergeCell ref="B21:C21"/>
    <mergeCell ref="B22:C22"/>
    <mergeCell ref="G21:K21"/>
    <mergeCell ref="G22:K22"/>
    <mergeCell ref="B11:C11"/>
    <mergeCell ref="B12:C12"/>
    <mergeCell ref="A1:C1"/>
    <mergeCell ref="A3:C3"/>
    <mergeCell ref="I13:J13"/>
    <mergeCell ref="I14:J14"/>
    <mergeCell ref="I15:J15"/>
    <mergeCell ref="D4:K4"/>
    <mergeCell ref="B6:C6"/>
  </mergeCells>
  <printOptions horizontalCentered="1"/>
  <pageMargins left="0.39370078740157483" right="0.39370078740157483" top="0.39370078740157483" bottom="0.39370078740157483" header="0.31496062992125984" footer="0.27559055118110237"/>
  <pageSetup paperSize="9" scale="47" fitToHeight="0" orientation="portrait" r:id="rId1"/>
  <headerFooter alignWithMargins="0"/>
  <ignoredErrors>
    <ignoredError sqref="K6:K12 K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LO28</vt:lpstr>
      <vt:lpstr>LO43</vt:lpstr>
      <vt:lpstr>LO49</vt:lpstr>
      <vt:lpstr>SP70</vt:lpstr>
      <vt:lpstr>P393</vt:lpstr>
      <vt:lpstr>PPP7</vt:lpstr>
      <vt:lpstr>OPP70</vt:lpstr>
      <vt:lpstr>Podsumowanie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Lis</dc:creator>
  <cp:lastModifiedBy>Monika Basińska</cp:lastModifiedBy>
  <cp:revision>1</cp:revision>
  <cp:lastPrinted>2026-05-08T05:20:29Z</cp:lastPrinted>
  <dcterms:created xsi:type="dcterms:W3CDTF">2022-01-24T07:24:52Z</dcterms:created>
  <dcterms:modified xsi:type="dcterms:W3CDTF">2026-05-08T12:05:14Z</dcterms:modified>
</cp:coreProperties>
</file>